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oven\Oven_dokumenti\JN\2_Portal JN\1_Razpisna dokumentacija\2024\Digitalizacija podatkov Life Narcis_julij24_odprti post\RD\"/>
    </mc:Choice>
  </mc:AlternateContent>
  <xr:revisionPtr revIDLastSave="0" documentId="13_ncr:1_{77A61846-9520-4A95-833D-56197A32852A}" xr6:coauthVersionLast="47" xr6:coauthVersionMax="47" xr10:uidLastSave="{00000000-0000-0000-0000-000000000000}"/>
  <bookViews>
    <workbookView xWindow="-120" yWindow="-120" windowWidth="29040" windowHeight="15720" activeTab="1" xr2:uid="{01988C1B-5D9E-4BAF-9708-074C31B856A7}"/>
  </bookViews>
  <sheets>
    <sheet name="0 Šifrant" sheetId="5" r:id="rId1"/>
    <sheet name="1 Podatkovni nizi" sheetId="1" r:id="rId2"/>
    <sheet name="2 ARSO poročila" sheetId="3" r:id="rId3"/>
  </sheets>
  <externalReferences>
    <externalReference r:id="rId4"/>
  </externalReferences>
  <definedNames>
    <definedName name="_xlnm._FilterDatabase" localSheetId="1" hidden="1">'1 Podatkovni nizi'!$A$1:$H$196</definedName>
    <definedName name="_xlnm._FilterDatabase" localSheetId="2" hidden="1">'2 ARSO poročila'!$A$1:$E$634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4" i="1" l="1"/>
  <c r="B185" i="1"/>
  <c r="B186" i="1"/>
  <c r="B187" i="1"/>
  <c r="B188" i="1"/>
  <c r="B189" i="1"/>
  <c r="H116" i="1" l="1"/>
  <c r="H117" i="1"/>
  <c r="H118" i="1"/>
  <c r="H119" i="1"/>
  <c r="H120" i="1"/>
  <c r="H86" i="1"/>
  <c r="H121" i="1"/>
  <c r="H122" i="1"/>
  <c r="H123" i="1"/>
  <c r="H124" i="1"/>
  <c r="H125" i="1"/>
  <c r="H126" i="1"/>
  <c r="H127" i="1"/>
  <c r="H128" i="1"/>
  <c r="H129" i="1"/>
  <c r="H130" i="1"/>
  <c r="H107" i="1"/>
  <c r="H108" i="1"/>
  <c r="H109" i="1"/>
  <c r="H110" i="1"/>
  <c r="H85" i="1"/>
  <c r="H111" i="1"/>
  <c r="H112" i="1"/>
  <c r="H113" i="1"/>
  <c r="H114" i="1"/>
  <c r="H84" i="1"/>
  <c r="H83" i="1"/>
  <c r="H100" i="1"/>
  <c r="H101" i="1"/>
  <c r="H102" i="1"/>
  <c r="H103" i="1"/>
  <c r="H104" i="1"/>
  <c r="H105" i="1"/>
  <c r="H106" i="1"/>
  <c r="H92" i="1"/>
  <c r="H93" i="1"/>
  <c r="H94" i="1"/>
  <c r="H95" i="1"/>
  <c r="H96" i="1"/>
  <c r="H97" i="1"/>
  <c r="H98" i="1"/>
  <c r="H99" i="1"/>
  <c r="H82" i="1"/>
  <c r="H81" i="1"/>
  <c r="H80" i="1"/>
  <c r="H79" i="1"/>
  <c r="H5" i="1"/>
  <c r="H69" i="1"/>
  <c r="H67" i="1"/>
  <c r="H75" i="1"/>
  <c r="H68" i="1"/>
  <c r="H70" i="1"/>
  <c r="H71" i="1"/>
  <c r="H72" i="1"/>
  <c r="H63" i="1"/>
  <c r="H76" i="1"/>
  <c r="H64" i="1"/>
  <c r="H74" i="1"/>
  <c r="H62" i="1"/>
  <c r="H65" i="1"/>
  <c r="H66" i="1"/>
  <c r="H13" i="1"/>
  <c r="H60" i="1"/>
  <c r="H169" i="1"/>
  <c r="H170" i="1"/>
  <c r="H171" i="1"/>
  <c r="H172" i="1"/>
  <c r="H73" i="1"/>
  <c r="H165" i="1"/>
  <c r="H166" i="1"/>
  <c r="H167" i="1"/>
  <c r="H168" i="1"/>
  <c r="H161" i="1"/>
  <c r="H78" i="1"/>
  <c r="H162" i="1"/>
  <c r="H61" i="1"/>
  <c r="H163" i="1"/>
  <c r="H164" i="1"/>
  <c r="H144" i="1"/>
  <c r="H145" i="1"/>
  <c r="H146" i="1"/>
  <c r="H147" i="1"/>
  <c r="H148" i="1"/>
  <c r="H89" i="1"/>
  <c r="H149" i="1"/>
  <c r="H150" i="1"/>
  <c r="H151" i="1"/>
  <c r="H152" i="1"/>
  <c r="H153" i="1"/>
  <c r="H154" i="1"/>
  <c r="H155" i="1"/>
  <c r="H156" i="1"/>
  <c r="H157" i="1"/>
  <c r="H158" i="1"/>
  <c r="H90" i="1"/>
  <c r="H159" i="1"/>
  <c r="H91" i="1"/>
  <c r="H77" i="1"/>
  <c r="H87" i="1"/>
  <c r="H131" i="1"/>
  <c r="H132" i="1"/>
  <c r="H133" i="1"/>
  <c r="H134" i="1"/>
  <c r="H135" i="1"/>
  <c r="H136" i="1"/>
  <c r="H137" i="1"/>
  <c r="H138" i="1"/>
  <c r="H139" i="1"/>
  <c r="H140" i="1"/>
  <c r="H88" i="1"/>
  <c r="H141" i="1"/>
  <c r="H142" i="1"/>
  <c r="H143" i="1"/>
  <c r="H4" i="1"/>
  <c r="H9" i="1"/>
  <c r="H10" i="1"/>
  <c r="H3" i="1"/>
  <c r="H7" i="1"/>
  <c r="H8" i="1"/>
  <c r="H11" i="1"/>
  <c r="H2" i="1"/>
  <c r="H6" i="1"/>
  <c r="H17" i="1"/>
  <c r="H56" i="1"/>
  <c r="H59" i="1"/>
  <c r="H27" i="1"/>
  <c r="H16" i="1"/>
  <c r="H20" i="1"/>
  <c r="H44" i="1"/>
  <c r="H55" i="1"/>
  <c r="H30" i="1"/>
  <c r="H48" i="1"/>
  <c r="H50" i="1"/>
  <c r="H51" i="1"/>
  <c r="H21" i="1"/>
  <c r="H43" i="1"/>
  <c r="H53" i="1"/>
  <c r="H54" i="1"/>
  <c r="H42" i="1"/>
  <c r="H19" i="1"/>
  <c r="H41" i="1"/>
  <c r="H31" i="1"/>
  <c r="H28" i="1"/>
  <c r="H40" i="1"/>
  <c r="H37" i="1"/>
  <c r="H38" i="1"/>
  <c r="H39" i="1"/>
  <c r="H26" i="1"/>
  <c r="H34" i="1"/>
  <c r="H35" i="1"/>
  <c r="H36" i="1"/>
  <c r="H57" i="1"/>
  <c r="H58" i="1"/>
  <c r="H23" i="1"/>
  <c r="H25" i="1"/>
  <c r="H15" i="1"/>
  <c r="H18" i="1"/>
  <c r="H49" i="1"/>
  <c r="H47" i="1"/>
  <c r="H32" i="1"/>
  <c r="H33" i="1"/>
  <c r="H14" i="1"/>
  <c r="H52" i="1"/>
  <c r="H24" i="1"/>
  <c r="H46" i="1"/>
  <c r="H45" i="1"/>
  <c r="H22" i="1"/>
  <c r="H29" i="1"/>
  <c r="B173" i="1"/>
  <c r="B174" i="1"/>
  <c r="B175" i="1"/>
  <c r="B176" i="1"/>
  <c r="B177" i="1"/>
  <c r="B178" i="1"/>
  <c r="B179" i="1"/>
  <c r="B180" i="1"/>
  <c r="B181" i="1"/>
  <c r="B182" i="1"/>
  <c r="B183" i="1"/>
  <c r="B190" i="1"/>
  <c r="B191" i="1"/>
  <c r="B192" i="1"/>
  <c r="B193" i="1"/>
  <c r="B194" i="1"/>
  <c r="B195" i="1"/>
  <c r="B196" i="1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2" i="3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2" i="1"/>
  <c r="H12" i="1"/>
  <c r="H115" i="1" l="1"/>
</calcChain>
</file>

<file path=xl/sharedStrings.xml><?xml version="1.0" encoding="utf-8"?>
<sst xmlns="http://schemas.openxmlformats.org/spreadsheetml/2006/main" count="2995" uniqueCount="2294">
  <si>
    <t>Izvajalec - kratica</t>
  </si>
  <si>
    <t>Izvajalec - pomen</t>
  </si>
  <si>
    <t>ARSO</t>
  </si>
  <si>
    <t>Agencija RS za okolje</t>
  </si>
  <si>
    <t>FNM UM</t>
  </si>
  <si>
    <t>Univerza v Mariboru, Fakulteta za naravoslovje in matematiko</t>
  </si>
  <si>
    <t>KPG</t>
  </si>
  <si>
    <t>KP Goriško</t>
  </si>
  <si>
    <t>KPLB</t>
  </si>
  <si>
    <t>KP Ljubljansko barje</t>
  </si>
  <si>
    <t>KPPPJ</t>
  </si>
  <si>
    <t>KP Pivška presihajoča jezera</t>
  </si>
  <si>
    <t>KPS</t>
  </si>
  <si>
    <t>KP Strunjan</t>
  </si>
  <si>
    <t>KPSS</t>
  </si>
  <si>
    <t>KP Sečoveljske soline</t>
  </si>
  <si>
    <t>KPTRSH</t>
  </si>
  <si>
    <t>KP Tivoli, Rožnik, Šišenski hrib</t>
  </si>
  <si>
    <t>KPZI</t>
  </si>
  <si>
    <t>KP Zgornja Idrijca</t>
  </si>
  <si>
    <t>NIB</t>
  </si>
  <si>
    <t>Nacionalni inštitut za biologijo</t>
  </si>
  <si>
    <t>NRP</t>
  </si>
  <si>
    <t>Notranjski regijski park</t>
  </si>
  <si>
    <t>NRŠZ</t>
  </si>
  <si>
    <t>Naravni rezervat Škocjanski zatok</t>
  </si>
  <si>
    <t>PŠJ</t>
  </si>
  <si>
    <t>Park Škocjanske jame</t>
  </si>
  <si>
    <t>TNP</t>
  </si>
  <si>
    <t>Triglavski narodni park</t>
  </si>
  <si>
    <t>UL BF</t>
  </si>
  <si>
    <t>Univerza v Ljubljani, Biotehniška fakulteta</t>
  </si>
  <si>
    <t>ZRC SAZU</t>
  </si>
  <si>
    <t>Znanstvenoraziskovalni center Slovenske akademije znanosti in umetnosti</t>
  </si>
  <si>
    <t>ZRSVN</t>
  </si>
  <si>
    <t>Zavod RS za varstvo narave</t>
  </si>
  <si>
    <t>ZZRS</t>
  </si>
  <si>
    <t>Zavod za ribištvo Slovenije</t>
  </si>
  <si>
    <t>ID1</t>
  </si>
  <si>
    <t>Zap. št.</t>
  </si>
  <si>
    <t>Podatkovni niz</t>
  </si>
  <si>
    <t>Izvajalec</t>
  </si>
  <si>
    <t>Leto</t>
  </si>
  <si>
    <t>Tip podatkov</t>
  </si>
  <si>
    <t>Vir</t>
  </si>
  <si>
    <t>Skupine vrst</t>
  </si>
  <si>
    <t>M30</t>
  </si>
  <si>
    <t>Vzpostavitev in izvajanje monitoringa izbranih ciljnih vrst dvoživk v letih 2014 in 2015</t>
  </si>
  <si>
    <t>ERICO Velenje</t>
  </si>
  <si>
    <t>2014, 2015</t>
  </si>
  <si>
    <t>xls/shp</t>
  </si>
  <si>
    <t>državni monitoringi</t>
  </si>
  <si>
    <t>M74</t>
  </si>
  <si>
    <t>Monitoring delfinov v slovenskem morju za poročevalsko obdobje 2013-2018</t>
  </si>
  <si>
    <t>Morigenos</t>
  </si>
  <si>
    <t>2013 - 2018</t>
  </si>
  <si>
    <t>pdf</t>
  </si>
  <si>
    <t>M91</t>
  </si>
  <si>
    <t>Monitoring delfinov v slovenskem morju za obdobje 2021–2022</t>
  </si>
  <si>
    <t>2021 - 2022</t>
  </si>
  <si>
    <t>P19</t>
  </si>
  <si>
    <t>Izvajanje spremljanja stanja populacij izbranih ciljnih vrst hroščev v letih 2021, 2022 in 2023</t>
  </si>
  <si>
    <t>2021, 2022, 2023</t>
  </si>
  <si>
    <t>M32</t>
  </si>
  <si>
    <t>Rezultati popisa izbranih vrst hroščev v letu 2015 za monitoring stanja območij Natura 2000</t>
  </si>
  <si>
    <t>M48</t>
  </si>
  <si>
    <t>Monitoring populacij izbranih ciljnih vrst hroščev v letih 2016 in 2017</t>
  </si>
  <si>
    <t>2016, 2017</t>
  </si>
  <si>
    <t>M49</t>
  </si>
  <si>
    <t>Izvajanje spremljanja stanja populacij izbranih ciljnih vrst hroščev v letu 2013 in 2014</t>
  </si>
  <si>
    <t>2013, 2014</t>
  </si>
  <si>
    <t>M64</t>
  </si>
  <si>
    <t>Dodatne raziskave kvalifikacijskih vrst Natura 2000 ter izvajanje spremljanja stanja populacij izbranih ciljnih vrst hroščev v letih 2018, 2019 in 2020</t>
  </si>
  <si>
    <t>2018 - 2020</t>
  </si>
  <si>
    <t>M73</t>
  </si>
  <si>
    <t>Monitoring morskih habitatnih tipov Natura 2000 v slovenskem morju 2020-2022</t>
  </si>
  <si>
    <t>2020, 2021, 2022</t>
  </si>
  <si>
    <t>M60</t>
  </si>
  <si>
    <t>Ocena izhodiščnega stanja poznavanja jetrenjaka Mannia triandra</t>
  </si>
  <si>
    <t>P50</t>
  </si>
  <si>
    <t>Monitoring vidre</t>
  </si>
  <si>
    <t>Lutra</t>
  </si>
  <si>
    <t>v izvajanju</t>
  </si>
  <si>
    <t>P17</t>
  </si>
  <si>
    <t>Monitoring bobra</t>
  </si>
  <si>
    <t>E103</t>
  </si>
  <si>
    <t>Florisitčni in favnistični popisi na območju AC odseka Klanec - Srmin</t>
  </si>
  <si>
    <t>Aquarius d.o.o.</t>
  </si>
  <si>
    <t>papirna oblika</t>
  </si>
  <si>
    <t>inventarizacija</t>
  </si>
  <si>
    <t>E25</t>
  </si>
  <si>
    <t>Preliminarna študija priobalnih bentoških rib v Slovenskem morju</t>
  </si>
  <si>
    <t>E84</t>
  </si>
  <si>
    <t>Popis flore in vegetacije travišč v Breginjskem kotu</t>
  </si>
  <si>
    <t>E89</t>
  </si>
  <si>
    <t>Pregled nahajališč Loeselijeve grezovke (Liparis loeselli) v Sloveniji</t>
  </si>
  <si>
    <t>E17</t>
  </si>
  <si>
    <t>Pregled območij oz. lokalitet, ki so iz botaničnega stališča pomembna za ohranjanje biotske raznolikosti Koroške, s poudarkom na občinah Dravograd, Prevalje, Mežica, Črna na Koroškem, Ravne na Koroškem, Slovenj Gradec in Mislinja</t>
  </si>
  <si>
    <t>E49</t>
  </si>
  <si>
    <t>Paški  Kozjak-inventarizacija faune dnevnih metuljev</t>
  </si>
  <si>
    <t>Društvo za proučevanje in ohranjanje metuljev Slovenije</t>
  </si>
  <si>
    <t>E85</t>
  </si>
  <si>
    <t>Pregled rastišč divjega petelina (Tetrao urogallus L.) v Sloveniji v letih 1999 in 2000 ter analiza ogorženih rastišč. Elaborat s tekstom. Zaključno delo</t>
  </si>
  <si>
    <t>Gozdarski inštitut Slovenije</t>
  </si>
  <si>
    <t>E70</t>
  </si>
  <si>
    <t>Inventarizacija in topografija favne na območju Krašega roba in območju Veli Badanj - Krog</t>
  </si>
  <si>
    <t>Inštitut za biologijo Univerze v Ljubljani</t>
  </si>
  <si>
    <t>E98</t>
  </si>
  <si>
    <t>Raziskave selitvenih poti različnih vrst žab na trasi AC Ljubljana - Naklo ne odseku Vodice - Šentvid</t>
  </si>
  <si>
    <t>E22</t>
  </si>
  <si>
    <t>Prehodi dvoživk čez ceste</t>
  </si>
  <si>
    <t>E106</t>
  </si>
  <si>
    <t>Pregled botaničnih lokalitet občine Cerkno</t>
  </si>
  <si>
    <t>E23</t>
  </si>
  <si>
    <t>Ekološko-florističko-faunistička i vegetacijska istraživanja kopna u okolici NE Krško</t>
  </si>
  <si>
    <t>E35</t>
  </si>
  <si>
    <t>Botanična podlaga za naravovarstveno vrednotenje Goričkega II. (botanična in naravovarstvena študija)</t>
  </si>
  <si>
    <t>E83</t>
  </si>
  <si>
    <t>Analiza stanja biotske raznovrstnosti za področje morskih živali</t>
  </si>
  <si>
    <t>Morska biološka postaja NIB</t>
  </si>
  <si>
    <t>E41</t>
  </si>
  <si>
    <t>Inventarizacija flore in favne poplavnih logov ob reki Sori pri Retečah</t>
  </si>
  <si>
    <t>E96</t>
  </si>
  <si>
    <t>Pregled stanja favne nevretenčarjev in vretenčarjev Škocjanskega Zatoka</t>
  </si>
  <si>
    <t>E77</t>
  </si>
  <si>
    <t>Inventarizacija flore in favne mokrotne doline pod Golovcem pri Rakovniku</t>
  </si>
  <si>
    <t>Nacionalni inštitut za biologijo Ljubljana</t>
  </si>
  <si>
    <t>E40</t>
  </si>
  <si>
    <t>Inventarizacija favne, flore in vegetacije Pivških jezer - končno poročilo</t>
  </si>
  <si>
    <t>Nacionalni inštitut za biologijo, ZRC SAZU Biološki inštitut, Biotehniška fakulteta Univerze v Ljubljani, Oddelek za biologijo</t>
  </si>
  <si>
    <t>E11</t>
  </si>
  <si>
    <t>Pregled in naravovarstvena ocena favne vrbnic (Plecoptera) Kamniško - Savinjskih Alp</t>
  </si>
  <si>
    <t>Prirodoslovni muzej Slovenije</t>
  </si>
  <si>
    <t>E12</t>
  </si>
  <si>
    <t>Poročilo - Spremljanje stanja gnezdenja južne postovke (Falco naumanni): Krakovski gozd - Šentjernejsko polje</t>
  </si>
  <si>
    <t>E27</t>
  </si>
  <si>
    <t>Inventarizacija favne sesalcev na Kočevskem</t>
  </si>
  <si>
    <t>E28</t>
  </si>
  <si>
    <t>Dvoživke na načrtovanih odsekih avtocest Šentjakob-Blagovica, Blagovica-Vransko, Kronovo-Krška vas, Razdrto-Vipava</t>
  </si>
  <si>
    <t>E29</t>
  </si>
  <si>
    <t>Presoja vplivov na okolje za AC odsek Cogetinci - Radmožanci za floro in vegetacijo, favno ter biotope</t>
  </si>
  <si>
    <t>E30</t>
  </si>
  <si>
    <t>Vpliv avtoceste Cogetinci - madžarska meja na vodotoke za skupino dvoživk (Amphibia)</t>
  </si>
  <si>
    <t>E31</t>
  </si>
  <si>
    <t>Dvožvike (Amphibia) na načrtovanih odsekih AC Slivnica - Pesnica in AC Pesnica - Lenart</t>
  </si>
  <si>
    <t>E32</t>
  </si>
  <si>
    <t>Dvoživke na načrtovanem odseku avtoceste Razdrto - Vipava - Selo</t>
  </si>
  <si>
    <t>E39</t>
  </si>
  <si>
    <t>Inventarizacija flore in vegetacije ter favne na Bloški planoti</t>
  </si>
  <si>
    <t>E47</t>
  </si>
  <si>
    <t>Strokovno izhodišče za vzpostavljanje omrežij Natura 2000: Bober (Castor fiber)</t>
  </si>
  <si>
    <t>E54</t>
  </si>
  <si>
    <t>Inventarizacija flore ter vegetacije in favne na Ponikvah pri Preserju pod Krimom</t>
  </si>
  <si>
    <t>E72</t>
  </si>
  <si>
    <t>Favna ptičev Notranjskih polj - smernice za varstvo naravne dediščine</t>
  </si>
  <si>
    <t>E86</t>
  </si>
  <si>
    <t>Inventarizacija flore in vegetacije ter favne v Žejni dolini pri Logatcu</t>
  </si>
  <si>
    <t>E99</t>
  </si>
  <si>
    <t>Dvoživke (Amphibia) na načrtovanem odseku AC Kozina - Srmin</t>
  </si>
  <si>
    <t>E100</t>
  </si>
  <si>
    <t>Dodatni monitoring migracij dvožovk (Amphibia) na AC Šentjakob - Blagovica (Pododsek Lukovica - Krumperk)</t>
  </si>
  <si>
    <t>E109</t>
  </si>
  <si>
    <t>Popis dvoživk (Amphibia) v glinokopih Rova in Mengeš</t>
  </si>
  <si>
    <t>E78</t>
  </si>
  <si>
    <t>Strokovna izhodišča za vzpostavljanje omrežja Natura 2000: Mehkužci (Mollusca)</t>
  </si>
  <si>
    <t>E18</t>
  </si>
  <si>
    <t>Priprava analize stanja biotske raznovrstnosti - jamskih hroščev in jamskih pajkov</t>
  </si>
  <si>
    <t>E8</t>
  </si>
  <si>
    <t>Strokovna izhodišča za vzpostavljanje omrežja Natura 2000: Močvirska sklednica Emys orbicularis (Linnaeus, 1758)</t>
  </si>
  <si>
    <t>E69</t>
  </si>
  <si>
    <t>Seznam živalskih vrst v Triglavskem narodnem parku s kartami</t>
  </si>
  <si>
    <t>E105</t>
  </si>
  <si>
    <t>Triglavski narodni park Natura 2000 - podlage za pripravo predlogov varovanih območij v okviru direktiv Evropske zveze 43/92/EEC in 79/409/EEC</t>
  </si>
  <si>
    <t>E64</t>
  </si>
  <si>
    <t>Razširjenost in ocena velikosti populacij divje mačke (Felis silvestris) in risa (Lynx lynx) v Sloveniji</t>
  </si>
  <si>
    <t>Univerza v Ljubljani, Biotehniška fakulteta, Oddelek za biologijo</t>
  </si>
  <si>
    <t>E6</t>
  </si>
  <si>
    <t>Monitoring odvzema rjavega medveda iz narave v Sloveniji na osnovi starosti določene s pomočjo brušenja zob: obdobje 2007-2010</t>
  </si>
  <si>
    <t>Univerza v Ljubljani, Biotehniška fakulteta, Oddelek za gozdarstvo in obnovljive gozdne vire</t>
  </si>
  <si>
    <t>E74</t>
  </si>
  <si>
    <t>Ihtiološke raziskave Kolpe in pritokov - razširjenost, biologija in ekologija sladkovodnih rib ter naravovarstvene smernice</t>
  </si>
  <si>
    <t>Zavod za ribištvo Ljubljana</t>
  </si>
  <si>
    <t>E81</t>
  </si>
  <si>
    <t>Razširjenost sladkovodnih rib in rakov deseteronožcev v nekaterih vodah Slovenije</t>
  </si>
  <si>
    <t>E3</t>
  </si>
  <si>
    <t>Floristična, vegetacijska in favnistična inventarizacija: Odsek avtoceste Dragomelj - Blagovica</t>
  </si>
  <si>
    <t>ZRC SAZU, Biološki inštitut</t>
  </si>
  <si>
    <t>E2</t>
  </si>
  <si>
    <t>Strokovna izhodišča za vzpostavljanje omrežja Natura 2000: Rastline (Pteridophyta in Spermatophyta)</t>
  </si>
  <si>
    <t>ZRC SAZU, Biološki inštitut Jovana Hadžija</t>
  </si>
  <si>
    <t>E82</t>
  </si>
  <si>
    <t>Priprava seznama ogroženih morskih vretenčarjev in nevretenčarjev na osnovi starih IUCN kategorij in navedba najpomembnejših dejavnikov ogrožanja</t>
  </si>
  <si>
    <t>ZRSVN, Morska biološka postaja NIB</t>
  </si>
  <si>
    <t>P156</t>
  </si>
  <si>
    <t>Poročilo o opravljenih popisih nočnih metuljev in kobilic na območju Regijskega parka Škocjanske jame</t>
  </si>
  <si>
    <t>EGEA, Zavod za naravo</t>
  </si>
  <si>
    <t>doc</t>
  </si>
  <si>
    <t>P146</t>
  </si>
  <si>
    <t>FLORA, FAVNA IN VEGETACIJA REGIJSKEGA PARKA ŠKOCJANSKE JAME
Elaborat</t>
  </si>
  <si>
    <t>P165</t>
  </si>
  <si>
    <t>Evalvacija rezultatov raziskav biote (prostorske inventarizacije prosotživečih vrst) v okviru projekta recharge.green</t>
  </si>
  <si>
    <t>Aljoša Pirnat s.p.</t>
  </si>
  <si>
    <t>P170</t>
  </si>
  <si>
    <t>Prostorska inventarizacija prostoživečih vrst hroščev na območju Triglavskega narodnega parka - projekt recharge.green</t>
  </si>
  <si>
    <t>P173</t>
  </si>
  <si>
    <t>Prostorska inventarizacija prostoživečih vrst metuljev in kobilic na območju Triglavskega narodnega parka v okviru projekta »Alpa - Sonaravno upravljanje planin na varovanih območjih«</t>
  </si>
  <si>
    <t>P168</t>
  </si>
  <si>
    <t>Rizosfera - raziskave gozdnih tal in rizosfere…</t>
  </si>
  <si>
    <t>P169</t>
  </si>
  <si>
    <t>Prostorska inventarizacija gliv na območju Triglavskega narodnega parka</t>
  </si>
  <si>
    <t>P177</t>
  </si>
  <si>
    <t>Popis makromicet na območjih barjanskih gozov na posebnem ohranitvenem območju Pokljuška barja in ovrednotenje njegovega naravovarstvenega pomena za ohranitev gliv v Triglavskem narodnem parku</t>
  </si>
  <si>
    <t>Inštitut za sistematiko višjih gliv</t>
  </si>
  <si>
    <t>P179</t>
  </si>
  <si>
    <t>Prostorska inventarizacija prostoživecih vrst gliv na obmocju Triglavskega narodnega parka - projekt recharge.green</t>
  </si>
  <si>
    <t>P176</t>
  </si>
  <si>
    <t>Življenje v vodah Triglavskega narodnega parka</t>
  </si>
  <si>
    <t>NIB, ZZRS, TNP</t>
  </si>
  <si>
    <t>P180</t>
  </si>
  <si>
    <t xml:space="preserve">Posebnosti med vrstami nižjih rakov v Triglavskem </t>
  </si>
  <si>
    <t>P181</t>
  </si>
  <si>
    <t>Geolocirana najdišča nevretenčarjev (LIMNOBIO)</t>
  </si>
  <si>
    <t>xls</t>
  </si>
  <si>
    <t>P182</t>
  </si>
  <si>
    <t>Rastlinstvo melišča pri Črnem jezeru nad Komarčo - diplomska naloga</t>
  </si>
  <si>
    <t>P163</t>
  </si>
  <si>
    <t>Monitoring vpliva klimatskih in drugih okoljskih dejavnikov na populacijo gamsa Rupicapra rupicapra v Triglavskem narodnem parku</t>
  </si>
  <si>
    <t>P174</t>
  </si>
  <si>
    <t>Prostorska inventarizacija prostoživečih vrst strig in mokric na območju Triglavskega narodnega parka - projekt recharge.green</t>
  </si>
  <si>
    <t>P178</t>
  </si>
  <si>
    <t>Prostorska inventarizacija prostoživecih vrst strig in mokric na obmocju
Triglavskega narodnega parka v okviru projekta „recharge.green“-
Usklajevanje izrabe obnovljivih virov energije in ohranjanje narave v
Alpah</t>
  </si>
  <si>
    <t>P171</t>
  </si>
  <si>
    <t>Vzpostavitev raziskav ter genetskega monitoringa gamsa, alpskega kozoroga in muflona v Triglavskem narodnem parku za izboljšanje poznavanja stanja in ekološke povezanosti populacij</t>
  </si>
  <si>
    <t>Visoka šola za varstvo okolja</t>
  </si>
  <si>
    <t>P1</t>
  </si>
  <si>
    <t>MDD fish list Slovenia</t>
  </si>
  <si>
    <t>University of Natural Resources and Life Sciences Vienna</t>
  </si>
  <si>
    <t>podatki projektov</t>
  </si>
  <si>
    <t>P143</t>
  </si>
  <si>
    <t>Kartiranje habitatnih tipov, inventarizacije flore, izbranih vrst metuljev in naravovarstveno vrednotenje na območju KP Lahinja v okviru aktivnosti projekta »Vzpostavitev in interpretacija učne poti Nerajski lugi«</t>
  </si>
  <si>
    <t>shp</t>
  </si>
  <si>
    <t>P2</t>
  </si>
  <si>
    <t>Ekološko stanje voda: alge</t>
  </si>
  <si>
    <t>2017-2019</t>
  </si>
  <si>
    <t>podatki ARSO</t>
  </si>
  <si>
    <t>P3</t>
  </si>
  <si>
    <t>2007-2022</t>
  </si>
  <si>
    <t>P4</t>
  </si>
  <si>
    <t>P5</t>
  </si>
  <si>
    <t>2007-2019</t>
  </si>
  <si>
    <t>P6</t>
  </si>
  <si>
    <t>2007-2021</t>
  </si>
  <si>
    <t>P7</t>
  </si>
  <si>
    <t>Ekološko stanje voda: nevretenčarji</t>
  </si>
  <si>
    <t>P8</t>
  </si>
  <si>
    <t>P9</t>
  </si>
  <si>
    <t>Ekološko stanje voda: fitoplankton</t>
  </si>
  <si>
    <t>2014-2021</t>
  </si>
  <si>
    <t>P10</t>
  </si>
  <si>
    <t>2008-2022</t>
  </si>
  <si>
    <t>P11</t>
  </si>
  <si>
    <t>2008-2014</t>
  </si>
  <si>
    <t>P12</t>
  </si>
  <si>
    <t>P13</t>
  </si>
  <si>
    <t>Ekološko stanje voda: fitoplankton, nevretenčarji, alge</t>
  </si>
  <si>
    <t>P14</t>
  </si>
  <si>
    <t>Fenološka opazovanja: flora, favna</t>
  </si>
  <si>
    <t>1971-2024</t>
  </si>
  <si>
    <t>P51</t>
  </si>
  <si>
    <t>b_storklja_2020</t>
  </si>
  <si>
    <t>podatki parkov</t>
  </si>
  <si>
    <t>P52</t>
  </si>
  <si>
    <t>Popis_rastisca_narcis_KPG_2020</t>
  </si>
  <si>
    <t>P53</t>
  </si>
  <si>
    <t>Grmičasti_dišeči_volčin_2023_POPIS</t>
  </si>
  <si>
    <t>P54</t>
  </si>
  <si>
    <t>Lularb_Goricko_2022</t>
  </si>
  <si>
    <t>P55</t>
  </si>
  <si>
    <t>Lularb_Goricko_2024</t>
  </si>
  <si>
    <t>P56</t>
  </si>
  <si>
    <t>Logarica_Fritillaria meleagris</t>
  </si>
  <si>
    <t>P57</t>
  </si>
  <si>
    <t>MOČVIRSKA SKLEDNICA</t>
  </si>
  <si>
    <t>P58</t>
  </si>
  <si>
    <t>Gentiana</t>
  </si>
  <si>
    <t>P60</t>
  </si>
  <si>
    <t>Orchidaceae</t>
  </si>
  <si>
    <t>P61</t>
  </si>
  <si>
    <t>Aristolochia_spp.</t>
  </si>
  <si>
    <t>P62</t>
  </si>
  <si>
    <t>Cotcot_rezultat_2015</t>
  </si>
  <si>
    <t>P63</t>
  </si>
  <si>
    <t>ptici_redke_vrste</t>
  </si>
  <si>
    <t>P64</t>
  </si>
  <si>
    <t>Smrdokavra; Pojavljanje; Upuepo_export_16.6.17_podatki2017</t>
  </si>
  <si>
    <t>P65</t>
  </si>
  <si>
    <t>ptice- več datotek</t>
  </si>
  <si>
    <t>1997-2023</t>
  </si>
  <si>
    <t>P68</t>
  </si>
  <si>
    <t>skurh_1_216092_20220725_073100</t>
  </si>
  <si>
    <t>kml</t>
  </si>
  <si>
    <t>P74</t>
  </si>
  <si>
    <t>BAZA 20</t>
  </si>
  <si>
    <t>P75</t>
  </si>
  <si>
    <t>PIVKA.KRAS.PRESIHA-Biodiva-geolocirana najdišča vrst-metulji</t>
  </si>
  <si>
    <t>P76</t>
  </si>
  <si>
    <t>PIVKA.KRAS.PRESIHA-Biodiva-geolocirana najdišča vrst-dvoživke</t>
  </si>
  <si>
    <t>2022, 2023</t>
  </si>
  <si>
    <t>P79</t>
  </si>
  <si>
    <t>P80</t>
  </si>
  <si>
    <t>Cladophora prolifera</t>
  </si>
  <si>
    <t>P81</t>
  </si>
  <si>
    <t>Cystoseira aurantia</t>
  </si>
  <si>
    <t>P82</t>
  </si>
  <si>
    <t>Rytiphlaea tinctoria</t>
  </si>
  <si>
    <t>P83</t>
  </si>
  <si>
    <t>Kimasti gladež_2021</t>
  </si>
  <si>
    <t>P85</t>
  </si>
  <si>
    <t>Callinectes sapidus</t>
  </si>
  <si>
    <t>P86</t>
  </si>
  <si>
    <t>Pinna nobilis_alive_2022</t>
  </si>
  <si>
    <t>P87</t>
  </si>
  <si>
    <t>Ptičja nokota_2021</t>
  </si>
  <si>
    <t>P88</t>
  </si>
  <si>
    <t>Tujerodne vrste rastlin_2021</t>
  </si>
  <si>
    <t>P89</t>
  </si>
  <si>
    <t>DATABASE_favna_KPS</t>
  </si>
  <si>
    <t>P90</t>
  </si>
  <si>
    <t>DATABASE_flora_KPS</t>
  </si>
  <si>
    <t>P91</t>
  </si>
  <si>
    <t>Tujerodne vrste morje</t>
  </si>
  <si>
    <t>P92</t>
  </si>
  <si>
    <t>Ulov_KPS_2020-23</t>
  </si>
  <si>
    <t>P93</t>
  </si>
  <si>
    <t>KPSS_emys</t>
  </si>
  <si>
    <t>csv</t>
  </si>
  <si>
    <t>P94</t>
  </si>
  <si>
    <t>KPSS_ptice_istre</t>
  </si>
  <si>
    <t>P95</t>
  </si>
  <si>
    <t>KPSS-baza_narcis</t>
  </si>
  <si>
    <t>P96</t>
  </si>
  <si>
    <t>Dvoživke_seznam_skupno</t>
  </si>
  <si>
    <t>2018-2023</t>
  </si>
  <si>
    <t>P97</t>
  </si>
  <si>
    <t>Fungi in Protozoa_Luka in KPTRSh_</t>
  </si>
  <si>
    <t>2011-2023</t>
  </si>
  <si>
    <t>P98</t>
  </si>
  <si>
    <t>Hrošči_seznam_skupno</t>
  </si>
  <si>
    <t>2020-2023</t>
  </si>
  <si>
    <t>P99</t>
  </si>
  <si>
    <t>Kačji pastirji_seznam_skupno</t>
  </si>
  <si>
    <t>P100</t>
  </si>
  <si>
    <t>Metulji_seznam_skupno</t>
  </si>
  <si>
    <t>2018-2024</t>
  </si>
  <si>
    <t>P101</t>
  </si>
  <si>
    <t>Muhe trepetavke_seznam_skupno</t>
  </si>
  <si>
    <t>2004-2014</t>
  </si>
  <si>
    <t>P102</t>
  </si>
  <si>
    <t>Netopirji_seznam_skupno</t>
  </si>
  <si>
    <t>2015-2023</t>
  </si>
  <si>
    <t>P103</t>
  </si>
  <si>
    <t>Pajkovci_seznam_skupno</t>
  </si>
  <si>
    <t>2020-2021</t>
  </si>
  <si>
    <t>P104</t>
  </si>
  <si>
    <t>Plazilci_seznam_skupno</t>
  </si>
  <si>
    <t>2013-2024</t>
  </si>
  <si>
    <t>P105</t>
  </si>
  <si>
    <t>Polži_seznam_skupno</t>
  </si>
  <si>
    <t>P106</t>
  </si>
  <si>
    <t>Ptice_seznam_skupno</t>
  </si>
  <si>
    <t>P107</t>
  </si>
  <si>
    <t>Raki_seznam_skupno</t>
  </si>
  <si>
    <t>2018-2022</t>
  </si>
  <si>
    <t>P108</t>
  </si>
  <si>
    <t>Rastline_seznam_skupno</t>
  </si>
  <si>
    <t>P109</t>
  </si>
  <si>
    <t>Ribe in obloustke_seznam_skupno</t>
  </si>
  <si>
    <t>2004-2022</t>
  </si>
  <si>
    <t>P110</t>
  </si>
  <si>
    <t>Sesalci_seznam_skupno</t>
  </si>
  <si>
    <t>2019-2024</t>
  </si>
  <si>
    <t>P111</t>
  </si>
  <si>
    <t>Žuželke_drugo_seznam_skupno</t>
  </si>
  <si>
    <t>2019-2023</t>
  </si>
  <si>
    <t>P112</t>
  </si>
  <si>
    <t>geolocirana najdišča vrst - rastline</t>
  </si>
  <si>
    <t>P115</t>
  </si>
  <si>
    <t>geolocirana najdišča vrst:rastline 1</t>
  </si>
  <si>
    <t>P116</t>
  </si>
  <si>
    <t>geolocirana najdišča vrst:polži</t>
  </si>
  <si>
    <t>P117</t>
  </si>
  <si>
    <t>geolocirana najdišča vrst:metulji</t>
  </si>
  <si>
    <t>P118</t>
  </si>
  <si>
    <t>geolocirana najdišča vrst:raki</t>
  </si>
  <si>
    <t>P119</t>
  </si>
  <si>
    <t>geolocirana najdišča vrst:dvoživke</t>
  </si>
  <si>
    <t>P120</t>
  </si>
  <si>
    <t>geolocirana najdišča vrst:hrošči 1</t>
  </si>
  <si>
    <t>P121</t>
  </si>
  <si>
    <t>geolocirana najdišča vrst:hrošči 2</t>
  </si>
  <si>
    <t>P122</t>
  </si>
  <si>
    <t>geolocirana najdišča vrst:rastline</t>
  </si>
  <si>
    <t>P123</t>
  </si>
  <si>
    <t>geolocirana najdišča vrst:kačji pastirji</t>
  </si>
  <si>
    <t>P124</t>
  </si>
  <si>
    <t>P125</t>
  </si>
  <si>
    <t>geolocirana najdišča vrst:rastline 2</t>
  </si>
  <si>
    <t>P126</t>
  </si>
  <si>
    <t>geolocirana najdišča vrst:rastline 3</t>
  </si>
  <si>
    <t>P127</t>
  </si>
  <si>
    <t>geolocirana najdišča vrst:rastline 4</t>
  </si>
  <si>
    <t>P128</t>
  </si>
  <si>
    <t>geolocirana najdišča vrst:ptice</t>
  </si>
  <si>
    <t>P129</t>
  </si>
  <si>
    <t>geolocirana najdišča vrst:vidra</t>
  </si>
  <si>
    <t>2000-2018</t>
  </si>
  <si>
    <t>P130</t>
  </si>
  <si>
    <t>2015-2020</t>
  </si>
  <si>
    <t>P131-P139</t>
  </si>
  <si>
    <t>2013-2021</t>
  </si>
  <si>
    <t>ptice</t>
  </si>
  <si>
    <t>P142</t>
  </si>
  <si>
    <t>podatki_NRSZ_ostale_skup</t>
  </si>
  <si>
    <t>P144</t>
  </si>
  <si>
    <t>geolocirana najdišča vrst: hrošči</t>
  </si>
  <si>
    <t>P147</t>
  </si>
  <si>
    <t>geolocirana najdišča vrst: rastline 1</t>
  </si>
  <si>
    <t>P148</t>
  </si>
  <si>
    <t>geolocirana najdišča vrst: polži</t>
  </si>
  <si>
    <t>P150</t>
  </si>
  <si>
    <t>geolocirana najdišča vrst: metulji 1</t>
  </si>
  <si>
    <t>P151</t>
  </si>
  <si>
    <t>geolocirana najdišča vrst: metulji 2</t>
  </si>
  <si>
    <t>P152</t>
  </si>
  <si>
    <t>seznam vrst: ptice 1</t>
  </si>
  <si>
    <t>1999-2001</t>
  </si>
  <si>
    <t>jpg</t>
  </si>
  <si>
    <t>P153</t>
  </si>
  <si>
    <t>seznam vrst: ptice 2</t>
  </si>
  <si>
    <t>P157</t>
  </si>
  <si>
    <t>geolocirana najdišča vrst: metulji 3</t>
  </si>
  <si>
    <t>P158</t>
  </si>
  <si>
    <t>geolocirana najdišča vrst: rastline 2</t>
  </si>
  <si>
    <t>P159</t>
  </si>
  <si>
    <t>geolocirana najdišča vrst: rastline 3</t>
  </si>
  <si>
    <t>P160</t>
  </si>
  <si>
    <t>geolocirana najdišča vrst: rastline 4</t>
  </si>
  <si>
    <t>E4</t>
  </si>
  <si>
    <t>Kartiranje mahov - Natura 2000</t>
  </si>
  <si>
    <t>/</t>
  </si>
  <si>
    <t>papir</t>
  </si>
  <si>
    <t>mahovi</t>
  </si>
  <si>
    <t>P15</t>
  </si>
  <si>
    <t>geolocirana najdišča vrst: flora, favna</t>
  </si>
  <si>
    <t>Kozjanski park</t>
  </si>
  <si>
    <t>2023, 2024</t>
  </si>
  <si>
    <t>flora, favna</t>
  </si>
  <si>
    <t>P186-P190</t>
  </si>
  <si>
    <t>geolocirana najdišča vrst: bober</t>
  </si>
  <si>
    <t>KPK</t>
  </si>
  <si>
    <t>sesalci</t>
  </si>
  <si>
    <t>P198</t>
  </si>
  <si>
    <t>geolocirana najdišča vrst: lastovice</t>
  </si>
  <si>
    <t>P199</t>
  </si>
  <si>
    <t>geolocirana najdišča vrst: škržek</t>
  </si>
  <si>
    <t>mehkužci</t>
  </si>
  <si>
    <t>P200</t>
  </si>
  <si>
    <t>geolocirana najdišča vrst: netopirji</t>
  </si>
  <si>
    <t>netopirji</t>
  </si>
  <si>
    <t>P201</t>
  </si>
  <si>
    <t>Gnezdišča (Curs Colapis)</t>
  </si>
  <si>
    <t>P202</t>
  </si>
  <si>
    <t>Pomembna prodišča (Curs Colapis)</t>
  </si>
  <si>
    <t>P203-P204</t>
  </si>
  <si>
    <t>geolocirana najdišča vrst: vijeglavke</t>
  </si>
  <si>
    <t>P216-P218</t>
  </si>
  <si>
    <t>geolocirana najdišča vrst: vidra</t>
  </si>
  <si>
    <t>P84</t>
  </si>
  <si>
    <t>geolocirana najdišča vrst: Orchidaceae</t>
  </si>
  <si>
    <t>rastline</t>
  </si>
  <si>
    <t>P191</t>
  </si>
  <si>
    <t>Skupen pristop k ureditvi plovnega režima na reki Kolpi oz. Curs Colapis - geolocirana najdišča vrst</t>
  </si>
  <si>
    <t>Oikos, svetovanje za razvoj, d.o.o.</t>
  </si>
  <si>
    <t>plazilci in dvožvike</t>
  </si>
  <si>
    <t>P193</t>
  </si>
  <si>
    <t>Skupen pristop k ureditvi plovnega režima na reki Kolpi oz. Curs Colapis - poročilo o popisih</t>
  </si>
  <si>
    <t>P205</t>
  </si>
  <si>
    <t>Skupen pristop k ureditvi plovnega režima na reki Kolpi oz. Curs Colapis - Poročilo inventarizacije</t>
  </si>
  <si>
    <t>raki</t>
  </si>
  <si>
    <t>P206</t>
  </si>
  <si>
    <t>P213</t>
  </si>
  <si>
    <t>ribe</t>
  </si>
  <si>
    <t>P214</t>
  </si>
  <si>
    <t>P164</t>
  </si>
  <si>
    <t>Denac - 2018 - Popis triprstega detla (Picoides tridactylus) - poročilo o popisih</t>
  </si>
  <si>
    <t>E10</t>
  </si>
  <si>
    <t>Pregled razširjenosti plazilcev v Sloveniji - članek</t>
  </si>
  <si>
    <t>plazilci</t>
  </si>
  <si>
    <t>P183</t>
  </si>
  <si>
    <t>VrsteZRSVN_LIN_D96</t>
  </si>
  <si>
    <t>podatki ZRSVN</t>
  </si>
  <si>
    <t>P184</t>
  </si>
  <si>
    <t>VrsteZRSVN_PLG_D96</t>
  </si>
  <si>
    <t>P185</t>
  </si>
  <si>
    <t>VrsteZRSVN_TOC_D96</t>
  </si>
  <si>
    <t>P195</t>
  </si>
  <si>
    <t>ZVERCE, Aljoša Pirnat s.p.</t>
  </si>
  <si>
    <t>hrošči</t>
  </si>
  <si>
    <t>P197</t>
  </si>
  <si>
    <t>kačji pastirji</t>
  </si>
  <si>
    <t>ID2</t>
  </si>
  <si>
    <t>Številka dokumenta</t>
  </si>
  <si>
    <t>Naslov dokumenta</t>
  </si>
  <si>
    <t>Datum prejema</t>
  </si>
  <si>
    <t>A001</t>
  </si>
  <si>
    <t>35600-1/2009-MIG/12</t>
  </si>
  <si>
    <t>A002</t>
  </si>
  <si>
    <t>35600-100/2010-MIG/1</t>
  </si>
  <si>
    <t>Poročilo o izvedenih ravnanjih na osnovi dovoljenja za ujetje, odzvem iz narave in usmeritev osebkov modrasa za namene znanstvenega raziskovanja</t>
  </si>
  <si>
    <t>A003</t>
  </si>
  <si>
    <t>35600-102/2010-MIG/1</t>
  </si>
  <si>
    <t>Letno poročilo o izvedbi monitoringa skladno z GD na strelišču Mlake za leto 2010</t>
  </si>
  <si>
    <t>A004</t>
  </si>
  <si>
    <t>35600-26/2021-MIG/1</t>
  </si>
  <si>
    <t xml:space="preserve"> ŠTEVILO ODSTRELJENIH MEDVEDOV OD 27. FEBRUARJA DO 26. MARCA 2021</t>
  </si>
  <si>
    <t>A005</t>
  </si>
  <si>
    <t>35600-46/2021-MIG/1</t>
  </si>
  <si>
    <t>Spremljanje stanja ohranjenosti volkov v Sloveniji v sezoni 2020/2021 - Vmesno poročilo</t>
  </si>
  <si>
    <t>A006</t>
  </si>
  <si>
    <t>35600-5/2022-MIG/32</t>
  </si>
  <si>
    <t>Prirodoslovni muzej Slovenije - Poročilo o obročkanju 2021</t>
  </si>
  <si>
    <t>A007</t>
  </si>
  <si>
    <t>35600-5/2022-MIG/33</t>
  </si>
  <si>
    <t>ZRC SAZU, Raziskovalna postaja Barje_Poročili_Gojitev 2021-2022 in Doselitev 2022</t>
  </si>
  <si>
    <t>A008</t>
  </si>
  <si>
    <t>35600-5/2023-MIG/13</t>
  </si>
  <si>
    <t>SDPVN - Poročilo o delu z živimi osebki netopirjev</t>
  </si>
  <si>
    <t>A009</t>
  </si>
  <si>
    <t>35600-5/2023-MIG/16</t>
  </si>
  <si>
    <t>Biotehniška fakulteta - Letno poročilo ARSO št. 35601-19/2020-7</t>
  </si>
  <si>
    <t>A010</t>
  </si>
  <si>
    <t>35600-5/2023-MIG/19</t>
  </si>
  <si>
    <t>Prirodoslovni muzej Slovenije - Poročilo o obročkanju 2022</t>
  </si>
  <si>
    <t>A011</t>
  </si>
  <si>
    <t>35600-56/2005-MIG/6</t>
  </si>
  <si>
    <t>Poročilo o ujetju, usmrtitvi in odvzemu iz narave osebkov tavarovanih vrst</t>
  </si>
  <si>
    <t>A012</t>
  </si>
  <si>
    <t>35600-57/2021-MIG/13</t>
  </si>
  <si>
    <t>Zavod za šport Kranj - vloga za dovoljenje za odstranitev lastovičjih gnezd</t>
  </si>
  <si>
    <t>A013</t>
  </si>
  <si>
    <t>35600-57/2021-MIG/22</t>
  </si>
  <si>
    <t>A014</t>
  </si>
  <si>
    <t>35600-57/2021-MIG/4</t>
  </si>
  <si>
    <t>poročilo o selitvi leščurjev na plaži Meduza</t>
  </si>
  <si>
    <t>A015</t>
  </si>
  <si>
    <t>35600-57/2021-MIG/53</t>
  </si>
  <si>
    <t>Biološki inštitut Jovana Hadžija ZRC SAZU - Barjanski okarček_Poročili za Gojitev in Doselitev</t>
  </si>
  <si>
    <t>A016</t>
  </si>
  <si>
    <t>35600-6/2022-MIG/10</t>
  </si>
  <si>
    <t>Prirodoslovni muzej Slovenije - poročilo_dovoljenje_35601-32/2021 - 5_PMS</t>
  </si>
  <si>
    <t>A017</t>
  </si>
  <si>
    <t>35600-6/2022-MIG/12</t>
  </si>
  <si>
    <t>NIB - poročilo o vzorčenih vrst živali v letu 2021</t>
  </si>
  <si>
    <t>A018</t>
  </si>
  <si>
    <t>35600-6/2022-MIG/2</t>
  </si>
  <si>
    <t>Zavod za gozdove Slovenije centralan enota - Poročila o aktivnostih naselitve in odlova risov v Slovenji za leto 2021</t>
  </si>
  <si>
    <t>A019</t>
  </si>
  <si>
    <t>35600-6/2022-MIG/3</t>
  </si>
  <si>
    <t>Poročilo o delu z metulji, dovoljenje št. 35601-41/2018-4</t>
  </si>
  <si>
    <t>A020</t>
  </si>
  <si>
    <t>35600-6/2022-MIG/4</t>
  </si>
  <si>
    <t xml:space="preserve">Letno poročilo za leto 2021 za dovoljenje 35601-27/2021-8 </t>
  </si>
  <si>
    <t>A021</t>
  </si>
  <si>
    <t>35600-6/2022-MIG/1</t>
  </si>
  <si>
    <t>Herpetološko društvo - Poročanje o osebkih, vezanih na dovoljenje za ujetje, vznemirjanje, odvzem iz narave in usmrtitev zavarovanih vrst - Herpetološko društvo</t>
  </si>
  <si>
    <t>A022</t>
  </si>
  <si>
    <t>35600-6/2022-MIG/6</t>
  </si>
  <si>
    <t>Slovenskega entomološkega društva Štefana Michielij - Poročilo o odvzemu zavarovanih vrst 2021 - SEDŠM</t>
  </si>
  <si>
    <t>A023</t>
  </si>
  <si>
    <t>35600-6/2022-MIG/7</t>
  </si>
  <si>
    <t>Letno poročilo o izvedenih posegih v populacije prosto živečih vrst živali 2021 AQUARIUS</t>
  </si>
  <si>
    <t>A024</t>
  </si>
  <si>
    <t>35600-6/2022-MIG/8</t>
  </si>
  <si>
    <t>Poročilo dovoljenja za vznemirjanje, ujetje, odvzem iz narave, jemanje tkivnih vzorcev, zbiranje ostankov zavarovanih kačjih pastirjev</t>
  </si>
  <si>
    <t>A025</t>
  </si>
  <si>
    <t>35600-6/2022-MIG/9</t>
  </si>
  <si>
    <t>A026</t>
  </si>
  <si>
    <t>35600-6/2023-MIG/1</t>
  </si>
  <si>
    <t>Prirodoslovni muzej Slovenije - poročilo o prevzemu mrtvih osebkov, njihovih delov in gnezd, zavarovanih vrst vretenčarjev v letu 2022</t>
  </si>
  <si>
    <t>A027</t>
  </si>
  <si>
    <t>35600-6/2023-MIG/2</t>
  </si>
  <si>
    <t>Aquaruis d.o.o. - letno poročilo</t>
  </si>
  <si>
    <t>A028</t>
  </si>
  <si>
    <t>35600-6/2023-MIG/3</t>
  </si>
  <si>
    <t>Biotehniška fakulteta - Letno poročilo ARSO št. 35601-27/2021-8</t>
  </si>
  <si>
    <t>A029</t>
  </si>
  <si>
    <t>35600-6/2023-MIG/4</t>
  </si>
  <si>
    <t>Društvo za proučevanje in ohranjanje metuljev Slovenije - Poročilo društva (DPOMS) o delu z metulji za leto 2022, dovoljenje št. 35601-41/2018-4</t>
  </si>
  <si>
    <t>A030</t>
  </si>
  <si>
    <t>35600-6/2023-MIG/5</t>
  </si>
  <si>
    <t>Slovensko odonatološko društvo - Obveznost poročanja po dovoljenju po 5. točki prvega odstavka 7. člena Uredbe o zavarovanih prosto živečih živalskih vrstah</t>
  </si>
  <si>
    <t>A031</t>
  </si>
  <si>
    <t>35600-6/2023-MIG/6</t>
  </si>
  <si>
    <t>Biotehniška fakulteta - Poročilo za dovoljenje ARSO št. 35601-37/2021-4 za ujetje, vznemirjanje in začasen odvzem iz narave</t>
  </si>
  <si>
    <t>A032</t>
  </si>
  <si>
    <t>35600-6/2023-MIG/7</t>
  </si>
  <si>
    <t xml:space="preserve">Poročilo o odvzemu in vznemirjanju zavarovanih vrst </t>
  </si>
  <si>
    <t>A033</t>
  </si>
  <si>
    <t>35600-6/2023-MIG/8</t>
  </si>
  <si>
    <t>Center za kartografijo favne in flore -Poročilo - dovoljenje živali 35601-56/2016-2</t>
  </si>
  <si>
    <t>A034</t>
  </si>
  <si>
    <t>35600-6/2024/2024/1</t>
  </si>
  <si>
    <t>Univerza na Primorskem - Poročilo o odvzemu živih osebkov iz narave v letu 2023</t>
  </si>
  <si>
    <t>A035</t>
  </si>
  <si>
    <t>35600-62/2012-MIG/2</t>
  </si>
  <si>
    <t>Izredni odstrel medvedov v Primožih - nadzor - Priprava poročila za izvedbo strokovnega nadzora izrednega odstrela medvedov v Primožih</t>
  </si>
  <si>
    <t>A036</t>
  </si>
  <si>
    <t>35600-62/2012-MIG/3</t>
  </si>
  <si>
    <t>A037</t>
  </si>
  <si>
    <t>35600-62/2012-MIG/5</t>
  </si>
  <si>
    <t>Izredni odstrel medvedov v Primožih - nadzor - Dopolnitev poročila za strokovno komisijo v zvezi z izvedbo strokovnega nadzora izrednega odstrela medvedov v Primožih - vaš dopis št. 35600-62/2012-3 z dne 17.1.2013</t>
  </si>
  <si>
    <t>A038</t>
  </si>
  <si>
    <t>35600-62/2019-MIG/1</t>
  </si>
  <si>
    <t>A039</t>
  </si>
  <si>
    <t>35600-63/2009-MIG/1</t>
  </si>
  <si>
    <t>Letna poročila o proučevanju delfinov vrste pliskavka v slovenskih vodah</t>
  </si>
  <si>
    <t>A040</t>
  </si>
  <si>
    <t>35600-63/2019-MIG/1</t>
  </si>
  <si>
    <t>A041</t>
  </si>
  <si>
    <t>35600-64/2012-MIG/1</t>
  </si>
  <si>
    <t>Letno poročilo o izvedbi monitoringa skladno z GD na strelišču Mlake za leto</t>
  </si>
  <si>
    <t>A042</t>
  </si>
  <si>
    <t>35600-65/2019-MIG/1</t>
  </si>
  <si>
    <t>A043</t>
  </si>
  <si>
    <t>35600-67/2011-MIG/1</t>
  </si>
  <si>
    <t>Letno poročilo o izvedbi monitoringa skladno z GD na strelišču Mlake za leto 2011</t>
  </si>
  <si>
    <t>A044</t>
  </si>
  <si>
    <t>35600-67/2021-MIG/1</t>
  </si>
  <si>
    <t>A045</t>
  </si>
  <si>
    <t>35600-68/2009-MIG/1</t>
  </si>
  <si>
    <t>Letno poročilo o izvedbi monitoringa skladno z GD na strelišču Mlake za leto 2009</t>
  </si>
  <si>
    <t>A046</t>
  </si>
  <si>
    <t>35600-68/2009-MIG/2</t>
  </si>
  <si>
    <t>Letno poročilo o izvedbi monitoringa skladno z GD na strelišču Mlake za leto 2009 - Odstop MOP</t>
  </si>
  <si>
    <t>A047</t>
  </si>
  <si>
    <t>35600-7/2022-MIG/1</t>
  </si>
  <si>
    <t>Prirodoslovni muzej - Poročilo za leto 2021 o odvzemu živih rastlin iz narave</t>
  </si>
  <si>
    <t>A048</t>
  </si>
  <si>
    <t>35600-7/2022-MIG/2</t>
  </si>
  <si>
    <t>Gozdarski inštitut Slovenije - Poročilo o odvzemu zavarovanih vrst mahov iz narave na podlagi dovoljenja št.:35601-89/2021-5</t>
  </si>
  <si>
    <t>A049</t>
  </si>
  <si>
    <t>35600-7/2023-MIG/1</t>
  </si>
  <si>
    <t>Univerza na Primorskem - Poročilo o izvršenem odvzemu živih osebkov zavarovanih vrst iz narave v letu 2022</t>
  </si>
  <si>
    <t>A050</t>
  </si>
  <si>
    <t>35600-7/2023-MIG/2</t>
  </si>
  <si>
    <t>Prirodoslovni muzej Slovenije - Poročilo za leto 2022 o odvzemu živih rastlin iz narave</t>
  </si>
  <si>
    <t>A051</t>
  </si>
  <si>
    <t>35600-7/2023-MIG/3</t>
  </si>
  <si>
    <t>Slovensko entomološko društvo Štefana Michielija - Letno poročilo - zavarovane vrste žuželk</t>
  </si>
  <si>
    <t>A052</t>
  </si>
  <si>
    <t>35600-7/2023-MIG/4</t>
  </si>
  <si>
    <t>Zavod za gozdove - Letno poročilo o začasnem odvzemu iz narave osebkov domorodne zavarovane živalske vrste ris v letu 2022</t>
  </si>
  <si>
    <t>A053</t>
  </si>
  <si>
    <t>35600-7/2024/1</t>
  </si>
  <si>
    <t>Univerza na Primorskem - Poročilo o odvzemu osebkov zavarovanih vrst iz narave v letu 2023 s strani Akvarija Piran</t>
  </si>
  <si>
    <t>A054</t>
  </si>
  <si>
    <t>35600-7/2024/2</t>
  </si>
  <si>
    <t>Prirodoslovni muzej Slovenije - poročilo o odvzemu živih rastlin iz narave za leto 2023</t>
  </si>
  <si>
    <t>A055</t>
  </si>
  <si>
    <t>35601-1/2007-MIG/3</t>
  </si>
  <si>
    <t>Poročilo o odvzemu rjavega medveda</t>
  </si>
  <si>
    <t>A056</t>
  </si>
  <si>
    <t>35601-1/2009-MIG/1</t>
  </si>
  <si>
    <t>Poročilo - število iz narave odvzetih mrtvih osebkov posameznih vrst rib za leto 2008</t>
  </si>
  <si>
    <t>A057</t>
  </si>
  <si>
    <t>35601-1/2019-MIG/27</t>
  </si>
  <si>
    <t>A058</t>
  </si>
  <si>
    <t>35601-1/2019-MIG/35</t>
  </si>
  <si>
    <t>Kmetijski inštitut Slovenije - Poročilo o opravljenem delu - pridobitev ogorčice</t>
  </si>
  <si>
    <t>A059</t>
  </si>
  <si>
    <t>35601-1/2020-MIG/22</t>
  </si>
  <si>
    <t>A060</t>
  </si>
  <si>
    <t>35601-10/2014-MIG/1</t>
  </si>
  <si>
    <t>Izdaja dovoljenja za truplo zavarovane živalske vrste:Šakala</t>
  </si>
  <si>
    <t>A061</t>
  </si>
  <si>
    <t>35601-10/2015-MIG/1</t>
  </si>
  <si>
    <t>Prošnja za izdajo dovoljenja za ulov človeščih ribic z namenom vzpostavitve monitoringa - lov z vršami</t>
  </si>
  <si>
    <t>A062</t>
  </si>
  <si>
    <t>35601-100/2009-MIG/4</t>
  </si>
  <si>
    <t>A063</t>
  </si>
  <si>
    <t>35601-100/2011-MIG/1</t>
  </si>
  <si>
    <t>Poročilo o odvzemu vrst rjavi medved in volk za drugo trimesečje v letu 2011</t>
  </si>
  <si>
    <t>A064</t>
  </si>
  <si>
    <t>35601-100/2011-MIG/2</t>
  </si>
  <si>
    <t>A065</t>
  </si>
  <si>
    <t>35601-100/2011-MIG/3</t>
  </si>
  <si>
    <t>Poročilo o odvzemu vrst rjavi medved in volk za četrto (oktober-december) trimesečje v letu 2011</t>
  </si>
  <si>
    <t>A066</t>
  </si>
  <si>
    <t>35601-100/2014-MIG/3</t>
  </si>
  <si>
    <t>Poročilo o izrednem odstrelu rjavega medveda na območju Velikih Poljan</t>
  </si>
  <si>
    <t>A067</t>
  </si>
  <si>
    <t>35601-100/2021-MIG/4</t>
  </si>
  <si>
    <t>Realizacija izdane odločbe</t>
  </si>
  <si>
    <t>A068</t>
  </si>
  <si>
    <t>35601-101/2013-MIG/1</t>
  </si>
  <si>
    <t>A069</t>
  </si>
  <si>
    <t>35601-101/2013-MIG/2</t>
  </si>
  <si>
    <t>A070</t>
  </si>
  <si>
    <t>35601-101/2017-MIG/4</t>
  </si>
  <si>
    <t>Poročilo o izvedenem izjemnem odvzemu iz narave z odstrelom enega osebka vrste rjavi medved</t>
  </si>
  <si>
    <t>A071</t>
  </si>
  <si>
    <t>35601-103/2006-MIG/3</t>
  </si>
  <si>
    <t>Poročilo o odvzetih medvedih</t>
  </si>
  <si>
    <t>A072</t>
  </si>
  <si>
    <t>35601-103/2007-MIG/8</t>
  </si>
  <si>
    <t>Poročilo o odstrelu volka</t>
  </si>
  <si>
    <t>A073</t>
  </si>
  <si>
    <t>35601-104/2006-MIG/3</t>
  </si>
  <si>
    <t>Poročilo o izvrševanju dovoljenja</t>
  </si>
  <si>
    <t>A074</t>
  </si>
  <si>
    <t>35601-104/2015-MIG/1</t>
  </si>
  <si>
    <t>Prošnja za obdržanje trupla vidre</t>
  </si>
  <si>
    <t>A075</t>
  </si>
  <si>
    <t>35601-104/2017-MIG/2</t>
  </si>
  <si>
    <t>A076</t>
  </si>
  <si>
    <t>35601-104/2019-MIG/11</t>
  </si>
  <si>
    <t>A077</t>
  </si>
  <si>
    <t>35601-105/2013-MIG/2</t>
  </si>
  <si>
    <t>Poročilo o odstrelu medveda</t>
  </si>
  <si>
    <t>A078</t>
  </si>
  <si>
    <t>35601-105/2020-MIG/4</t>
  </si>
  <si>
    <t>Poročilo o zaključku in strokovno mnenje izredni odstrel Ld Lož Stari trg</t>
  </si>
  <si>
    <t>A079</t>
  </si>
  <si>
    <t>35601-106/2006-MIG/2</t>
  </si>
  <si>
    <t>Izjemen odstrel rjavega medveda</t>
  </si>
  <si>
    <t>A080</t>
  </si>
  <si>
    <t>35601-106/2006-MIG/5</t>
  </si>
  <si>
    <t>Poročilo o izvrševanju Dovoljenja</t>
  </si>
  <si>
    <t>A081</t>
  </si>
  <si>
    <t>35601-108/2020-MIG/13</t>
  </si>
  <si>
    <t>Odvzem osebkov rjavega medveda - izjava OZUL Primorskega LUO</t>
  </si>
  <si>
    <t>A082</t>
  </si>
  <si>
    <t>35601-108/2020-MIG/7</t>
  </si>
  <si>
    <t>Odvzem medvedov 1. 10. 2020 do 30. 9. 2021</t>
  </si>
  <si>
    <t>A083</t>
  </si>
  <si>
    <t>35601-109/2019-MIG/1</t>
  </si>
  <si>
    <t>Prestavitev gnezda</t>
  </si>
  <si>
    <t>A084</t>
  </si>
  <si>
    <t>35601-110/2007-MIG/1</t>
  </si>
  <si>
    <t>Poročilo o izrednem odstrelu rjavega medveda</t>
  </si>
  <si>
    <t>A085</t>
  </si>
  <si>
    <t>35601-110/2020-MIG/2</t>
  </si>
  <si>
    <t>A086</t>
  </si>
  <si>
    <t>35601-111/2008-MIG/14</t>
  </si>
  <si>
    <t>Poročilo o posegu v populacijo velikega kormorana - Phalacrocorax carbo</t>
  </si>
  <si>
    <t>A087</t>
  </si>
  <si>
    <t>35601-111/2008-MIG/15</t>
  </si>
  <si>
    <t>A088</t>
  </si>
  <si>
    <t>35601-111/2008-MIG/16</t>
  </si>
  <si>
    <t>Poročilo o odstrelu kormoranov 2008/09</t>
  </si>
  <si>
    <t>A089</t>
  </si>
  <si>
    <t>35601-111/2008-MIG/17</t>
  </si>
  <si>
    <t>Poročilo o odstrelu kormorana v letu 2008</t>
  </si>
  <si>
    <t>A090</t>
  </si>
  <si>
    <t>35601-111/2020-MIG/8</t>
  </si>
  <si>
    <t>Poročilo o izvedenem ravnanju_DOPPS_izpust velikega skovika</t>
  </si>
  <si>
    <t>A091</t>
  </si>
  <si>
    <t>35601-112/2007-MIG/3</t>
  </si>
  <si>
    <t>A092</t>
  </si>
  <si>
    <t>35601-112/2008-MIG/4</t>
  </si>
  <si>
    <t>Poročilo o delni realizaciji dovoljenja za odstrel medvedke z mladiči</t>
  </si>
  <si>
    <t>A093</t>
  </si>
  <si>
    <t>35601-112/2014-MIG/4</t>
  </si>
  <si>
    <t>Poročilo o izrednem odstrelu medveda</t>
  </si>
  <si>
    <t>A094</t>
  </si>
  <si>
    <t>35601-114/2007-MIG/3</t>
  </si>
  <si>
    <t>Poročilo o izvajanjuu odločbe</t>
  </si>
  <si>
    <t>A095</t>
  </si>
  <si>
    <t>35601-114/2008-MIG/7</t>
  </si>
  <si>
    <t>Poročilo o oizvedbi ukrepov v populaciji rjavega medveda</t>
  </si>
  <si>
    <t>A096</t>
  </si>
  <si>
    <t>35601-114/2021-MIG/4</t>
  </si>
  <si>
    <t>Poročilo o realizaciji izrednega odstrela</t>
  </si>
  <si>
    <t>A097</t>
  </si>
  <si>
    <t>35601-115/2013-MIG/4</t>
  </si>
  <si>
    <t>Poročilo</t>
  </si>
  <si>
    <t>A098</t>
  </si>
  <si>
    <t>35601-116/2017-MIG/4</t>
  </si>
  <si>
    <t>A099</t>
  </si>
  <si>
    <t>35601-117/2005-MIG/7</t>
  </si>
  <si>
    <t>Poročilo s terena</t>
  </si>
  <si>
    <t>A100</t>
  </si>
  <si>
    <t>35601-117/2006-MIG/3</t>
  </si>
  <si>
    <t>Poročilo o izvrševanju dovoljenja z dne 22.09.2006</t>
  </si>
  <si>
    <t>A101</t>
  </si>
  <si>
    <t>35601-118/2007-MIG/4</t>
  </si>
  <si>
    <t>A102</t>
  </si>
  <si>
    <t>35601-119/2007-MIG/5</t>
  </si>
  <si>
    <t>Poročilo o realizaciji dovoljenja</t>
  </si>
  <si>
    <t>A103</t>
  </si>
  <si>
    <t>35601-12/2007-MIG/3</t>
  </si>
  <si>
    <t>Poročilo o odvzemu rjavega medveda v 3. Kočevsko-Belokranjskem LUO</t>
  </si>
  <si>
    <t>A104</t>
  </si>
  <si>
    <t>35601-120/2009-MIG/4</t>
  </si>
  <si>
    <t>Poročilo o odvzemu velikih zveri v III. Kočevsko-Belokranjskem LUO</t>
  </si>
  <si>
    <t>A105</t>
  </si>
  <si>
    <t>35601-120/2020-MIG/5</t>
  </si>
  <si>
    <t>A106</t>
  </si>
  <si>
    <t>35601-120/2021-MIG/4</t>
  </si>
  <si>
    <t>A107</t>
  </si>
  <si>
    <t>35601-121/2005-MIG/1</t>
  </si>
  <si>
    <t>III. vmesno poročilo projektne naloge Monitoring populacij izbranih vrst ptic</t>
  </si>
  <si>
    <t>A108</t>
  </si>
  <si>
    <t>35601-122/2019-MIG/4</t>
  </si>
  <si>
    <t>Poročilo o odvzemu lešurje iz narave in njihovi premestitvi v Naravni rezervat Škocjanski zatok</t>
  </si>
  <si>
    <t>A109</t>
  </si>
  <si>
    <t>35601-123/2009-MIG/1</t>
  </si>
  <si>
    <t>Prevzem mrtve vidre</t>
  </si>
  <si>
    <t>A110</t>
  </si>
  <si>
    <t>35601-124/2010-MIG/4</t>
  </si>
  <si>
    <t>Poročilo o izvedbi ukrepov v populaciji rjavega medveda</t>
  </si>
  <si>
    <t>A111</t>
  </si>
  <si>
    <t>35601-126/2010-MIG/4</t>
  </si>
  <si>
    <t>A112</t>
  </si>
  <si>
    <t>35601-127/2009-MIG/1</t>
  </si>
  <si>
    <t>Poročilo - društvo za preučevanje dvoživk in plazilcev o ujetih osebkih v letih 2007 in 2008</t>
  </si>
  <si>
    <t>A113</t>
  </si>
  <si>
    <t>35601-127/2012-MIG/1</t>
  </si>
  <si>
    <t>Poročilo o odvzemu vrst rjavi medved in volk za drugo trimesečje v letu 2012 (april - junij)</t>
  </si>
  <si>
    <t>A114</t>
  </si>
  <si>
    <t>35601-128/2009-MIG/1</t>
  </si>
  <si>
    <t>Poročilo o odvzemu iz narave in usmrtitvi osebkov zavarovanih vrst</t>
  </si>
  <si>
    <t>A115</t>
  </si>
  <si>
    <t>35601-129/2013-MIG/5</t>
  </si>
  <si>
    <t>Poročilo o zapiranju zatočišč in preselitvi netopirjev v letu 2013</t>
  </si>
  <si>
    <t>A116</t>
  </si>
  <si>
    <t>35601-129/2013-MIG/6</t>
  </si>
  <si>
    <t>A117</t>
  </si>
  <si>
    <t>35601-13/2007-MIG/1</t>
  </si>
  <si>
    <t>Poročilo o vznemirjanju in začasnem odvzemu živih osebkov zavarovanih živalskih vrst v TNP</t>
  </si>
  <si>
    <t>A118</t>
  </si>
  <si>
    <t>35601-130/2006-MIG/3</t>
  </si>
  <si>
    <t>Poročilo o izrednem odstrelu volka v 3 LUO</t>
  </si>
  <si>
    <t>A119</t>
  </si>
  <si>
    <t>35601-130/2006-MIG/4</t>
  </si>
  <si>
    <t>Poročilo o pregledu gastrointestinalnega trakta volka</t>
  </si>
  <si>
    <t>A120</t>
  </si>
  <si>
    <t>35601-131/2019-MIG/1</t>
  </si>
  <si>
    <t>Obvestilo o najdbi ostankov zavarovane vrste navadni netopir, dolgokrili netopir, mali podkovnjak, uhati netopir in rogač ter prošnja za posredovanje delov skeleta</t>
  </si>
  <si>
    <t>A121</t>
  </si>
  <si>
    <t>35601-132/2006-MIG/3</t>
  </si>
  <si>
    <t>A122</t>
  </si>
  <si>
    <t>35601-132/2010-MIG/1</t>
  </si>
  <si>
    <t>Poročilo o odvzemu vrst rjavi medved in volk za drugo trimesečje (april - junij) 2010</t>
  </si>
  <si>
    <t>A123</t>
  </si>
  <si>
    <t>35601-134/2007-MIG/1</t>
  </si>
  <si>
    <t>Poročilo o najdenem poginulem volku</t>
  </si>
  <si>
    <t>A124</t>
  </si>
  <si>
    <t>35601-135/2010-MIG/1</t>
  </si>
  <si>
    <t>Poročila o opravljenih vzorčenjih in prošnja za izdajo dovoljenja</t>
  </si>
  <si>
    <t>A125</t>
  </si>
  <si>
    <t>35601-136/2009-MIG/4</t>
  </si>
  <si>
    <t>A126</t>
  </si>
  <si>
    <t>35601-137/2007-MIG/4</t>
  </si>
  <si>
    <t>Poročilo o izvršitvi dovoljenja</t>
  </si>
  <si>
    <t>A127</t>
  </si>
  <si>
    <t>35601-138/2006-MIG/7</t>
  </si>
  <si>
    <t>Poročilo o realizaciji dovoljenja za odstrel</t>
  </si>
  <si>
    <t>A128</t>
  </si>
  <si>
    <t>35601-138/2010-MIG/4</t>
  </si>
  <si>
    <t>Poročilo o realizaciji ustne odločbe za izjemni odvzem rjavega medveda na območju lovišča Kranjska Gora</t>
  </si>
  <si>
    <t>A129</t>
  </si>
  <si>
    <t>35601-141/2008-MIG/4</t>
  </si>
  <si>
    <t>Poročilo o odstrelu medvedov</t>
  </si>
  <si>
    <t>A130</t>
  </si>
  <si>
    <t>35601-142/2006-MIG/12</t>
  </si>
  <si>
    <t>Poročilo o odsrelu volka</t>
  </si>
  <si>
    <t>A131</t>
  </si>
  <si>
    <t>35601-142/2006-MIG/13</t>
  </si>
  <si>
    <t>A132</t>
  </si>
  <si>
    <t>35601-142/2006-MIG/14</t>
  </si>
  <si>
    <t>Poročilo o izrednem odstrelu volkov</t>
  </si>
  <si>
    <t>A133</t>
  </si>
  <si>
    <t>35601-142/2006-MIG/9</t>
  </si>
  <si>
    <t>Poročilo o odstrelu volkov v 3. Kočevsko-Belokranjskem LUO</t>
  </si>
  <si>
    <t>A134</t>
  </si>
  <si>
    <t>35601-142/2010-MIG/4</t>
  </si>
  <si>
    <t>Poročilo o realizaciji ustne odločbe</t>
  </si>
  <si>
    <t>A135</t>
  </si>
  <si>
    <t>35601-142/2011-MIG/1</t>
  </si>
  <si>
    <t>Poročilo o odstrelu kormorana za obdobje 2010/11</t>
  </si>
  <si>
    <t>A136</t>
  </si>
  <si>
    <t>35601-142/2020-MIG/4</t>
  </si>
  <si>
    <t>Odstranitev gnezd mestne lastovke</t>
  </si>
  <si>
    <t>A137</t>
  </si>
  <si>
    <t>35601-143/2009-MIG/4</t>
  </si>
  <si>
    <t>A138</t>
  </si>
  <si>
    <t>35601-143/2020-MIG/1</t>
  </si>
  <si>
    <t>LD Šentrupert . Poročilo in prošnja za izredni odstrel rjavega medveda - Poročilo in prošnja za izredni odstrel rjavega medveda - ODSTOP ZADEVE</t>
  </si>
  <si>
    <t>A139</t>
  </si>
  <si>
    <t>35601-144/2007-MIG/3</t>
  </si>
  <si>
    <t>A140</t>
  </si>
  <si>
    <t>35601-146/2009-MIG/4</t>
  </si>
  <si>
    <t>A141</t>
  </si>
  <si>
    <t>35601-149/2007-MIG/6</t>
  </si>
  <si>
    <t>Poročilo o izrednem odstrelu volka</t>
  </si>
  <si>
    <t>A142</t>
  </si>
  <si>
    <t>35601-15/2014-MIG/12</t>
  </si>
  <si>
    <t>Poročilo o odstranitvi medveda z območja Kobariškega stola</t>
  </si>
  <si>
    <t>A143</t>
  </si>
  <si>
    <t>35601-150/2008-MIG/1</t>
  </si>
  <si>
    <t>A144</t>
  </si>
  <si>
    <t>35601-150/2009-MIG/4</t>
  </si>
  <si>
    <t>A145</t>
  </si>
  <si>
    <t>35601-152/2012-MIG/1</t>
  </si>
  <si>
    <t>Poročilo o povozu rjavega medveda</t>
  </si>
  <si>
    <t>A146</t>
  </si>
  <si>
    <t>35601-154/2020-MIG/1</t>
  </si>
  <si>
    <t>Odstranitev volka na Bovškem</t>
  </si>
  <si>
    <t>A147</t>
  </si>
  <si>
    <t>35601-155/2008-MIG/1</t>
  </si>
  <si>
    <t>Poročilo o ujetih pticah</t>
  </si>
  <si>
    <t>A148</t>
  </si>
  <si>
    <t>35601-155/2010-MIG/1</t>
  </si>
  <si>
    <t>Poročilo o odvzemu vrste Cerastium dinaricum iz narave</t>
  </si>
  <si>
    <t>A149</t>
  </si>
  <si>
    <t>35601-155/2012-MIG/1</t>
  </si>
  <si>
    <t>Poročilo o povozu rjavega medveda - Žlebič-Ortnek</t>
  </si>
  <si>
    <t>A150</t>
  </si>
  <si>
    <t>35601-156/2010-MIG/1</t>
  </si>
  <si>
    <t>Prošnja za odobritev prepariranja vidre</t>
  </si>
  <si>
    <t>A151</t>
  </si>
  <si>
    <t>35601-159/2007-MIG/1</t>
  </si>
  <si>
    <t>Poročilo o odvzemu rjavega medveda v 3. Kočevsko - Belokranjsko LUO (v vednost)</t>
  </si>
  <si>
    <t>A152</t>
  </si>
  <si>
    <t>35601-159/2008-MIG/1</t>
  </si>
  <si>
    <t>Poročilo o odvzemu medvedov za drugo trimesečje (april - junij) 2008</t>
  </si>
  <si>
    <t>A153</t>
  </si>
  <si>
    <t>35601-160/2008-MIG/1</t>
  </si>
  <si>
    <t>A154</t>
  </si>
  <si>
    <t>35601-165/2007-MIG/1</t>
  </si>
  <si>
    <t>Poročilo o odstrelu medveda v LD Begunje na območju naselja Selšček</t>
  </si>
  <si>
    <t>A155</t>
  </si>
  <si>
    <t>35601-169/2012-MIG/1</t>
  </si>
  <si>
    <t>Poročilo o odvzmu velikih zveri</t>
  </si>
  <si>
    <t>A156</t>
  </si>
  <si>
    <t>35601-170/2020-MIG/3</t>
  </si>
  <si>
    <t>Število odvzetih osebkov</t>
  </si>
  <si>
    <t>A157</t>
  </si>
  <si>
    <t>35601-174/2009-MIG/1</t>
  </si>
  <si>
    <t>Strokovno mnenje in poročilo o izrednem odstrelu medveda</t>
  </si>
  <si>
    <t>A158</t>
  </si>
  <si>
    <t>35601-174/2020-MIG/2</t>
  </si>
  <si>
    <t>A159</t>
  </si>
  <si>
    <t>35601-176/2008-MIG/1</t>
  </si>
  <si>
    <t>Letno poročilo o opravljenih popisih metuljev</t>
  </si>
  <si>
    <t>A160</t>
  </si>
  <si>
    <t>35601-179/2009-MIG/4</t>
  </si>
  <si>
    <t>Poročilo o izvršitvi</t>
  </si>
  <si>
    <t>A161</t>
  </si>
  <si>
    <t>35601-18/2020-MIG/4</t>
  </si>
  <si>
    <t>A162</t>
  </si>
  <si>
    <t>35601-180/2010-MIG/5</t>
  </si>
  <si>
    <t>Poročilo o odvzemu velikih zveri v III. Kočevsko-Belokranjskem LUO - dopis v vednost</t>
  </si>
  <si>
    <t>A163</t>
  </si>
  <si>
    <t>35601-181/2012-MIG/1</t>
  </si>
  <si>
    <t>A164</t>
  </si>
  <si>
    <t>35601-182/2009-MIG/1</t>
  </si>
  <si>
    <t>Dovoljenje za prevzem trupla vidre</t>
  </si>
  <si>
    <t>A165</t>
  </si>
  <si>
    <t>35601-185/2008-MIG/1</t>
  </si>
  <si>
    <t>A166</t>
  </si>
  <si>
    <t>35601-188/2008-MIG/8</t>
  </si>
  <si>
    <t>Poročilo o izvršitvi odločbe ARSO 2008 za izredni odvzem medveda</t>
  </si>
  <si>
    <t>A167</t>
  </si>
  <si>
    <t>35601-19/2009-MIG/1</t>
  </si>
  <si>
    <t>Poročilo o odvzemu volka v 3. Kočevsko-Belokranjskem LUO</t>
  </si>
  <si>
    <t>A168</t>
  </si>
  <si>
    <t>35601-19/2021-MIG/7</t>
  </si>
  <si>
    <t>A169</t>
  </si>
  <si>
    <t>35601-195/2008-MIG/3</t>
  </si>
  <si>
    <t>Poročilo o realizaciji dovoljenja za izredni poseg rjavega medveda</t>
  </si>
  <si>
    <t>A170</t>
  </si>
  <si>
    <t>35601-199/2008-MIG/1</t>
  </si>
  <si>
    <t>Poročilo o odvzemu medvedov za tretje tromesečje (julij-september) 2008</t>
  </si>
  <si>
    <t>A171</t>
  </si>
  <si>
    <t>35601-2/2012-MIG/1</t>
  </si>
  <si>
    <t>Poročilo v zvezi z dovoljenji za ujetje, vznemirjanje, usmrtitev odvzem iz narave zavarovanih živlaskih vrst</t>
  </si>
  <si>
    <t>A172</t>
  </si>
  <si>
    <t>35601-2/2012-MIG/10</t>
  </si>
  <si>
    <t>Poročilo o opravljeni raziskavi</t>
  </si>
  <si>
    <t>A173</t>
  </si>
  <si>
    <t>35601-2/2012-MIG/11</t>
  </si>
  <si>
    <t>Poorčilo o opravljenih raziskavi s sezanmom ujetih osebkov dvoživk in plazilcev</t>
  </si>
  <si>
    <t>A174</t>
  </si>
  <si>
    <t>35601-2/2012-MIG/12</t>
  </si>
  <si>
    <t>Poročilo o označenih zavarovanih vrstah v letu 2012</t>
  </si>
  <si>
    <t>A175</t>
  </si>
  <si>
    <t>35601-2/2012-MIG/13</t>
  </si>
  <si>
    <t>Poročilo o delu z metulji</t>
  </si>
  <si>
    <t>A176</t>
  </si>
  <si>
    <t>35601-2/2012-MIG/14</t>
  </si>
  <si>
    <t>Poročilo o odvzemu vrst rjavi medved in volk za tretje trimesečje v letu 2012</t>
  </si>
  <si>
    <t>A177</t>
  </si>
  <si>
    <t>35601-2/2012-MIG/15</t>
  </si>
  <si>
    <t>Poročilo v zvezi z dovoljenji za ujetje, vznemirjanje močvirskih sklednic (Emys orbicularis) za namene raziskav njene ekologije in biologije</t>
  </si>
  <si>
    <t>A178</t>
  </si>
  <si>
    <t>35601-2/2012-MIG/2</t>
  </si>
  <si>
    <t>Letno poročilo o izvedenih posegih v populacije zavarovanih prosto živečih vrst živali za leto 2011</t>
  </si>
  <si>
    <t>A179</t>
  </si>
  <si>
    <t>35601-2/2012-MIG/3</t>
  </si>
  <si>
    <t>Letno poročilo za leto 2011</t>
  </si>
  <si>
    <t>A180</t>
  </si>
  <si>
    <t>35601-2/2012-MIG/4</t>
  </si>
  <si>
    <t>Letno poročilo</t>
  </si>
  <si>
    <t>A181</t>
  </si>
  <si>
    <t>35601-2/2012-MIG/5</t>
  </si>
  <si>
    <t>Letno poročilo za leto 2010 in 2011</t>
  </si>
  <si>
    <t>A182</t>
  </si>
  <si>
    <t>35601-2/2012-MIG/6</t>
  </si>
  <si>
    <t>A183</t>
  </si>
  <si>
    <t>35601-2/2012-MIG/7</t>
  </si>
  <si>
    <t>Poročilo o odvzemu vrst rjavi medved in volk za prvo (januar - marec) trimesečje v letu 2012</t>
  </si>
  <si>
    <t>A184</t>
  </si>
  <si>
    <t>35601-2/2012-MIG/8</t>
  </si>
  <si>
    <t>A185</t>
  </si>
  <si>
    <t>35601-2/2012-MIG/9</t>
  </si>
  <si>
    <t>A186</t>
  </si>
  <si>
    <t>35601-2/2013-MIG/1</t>
  </si>
  <si>
    <t>Poročilo v zvezi z dovoljenimi ravnanji v skladu z uredbo o zavarovanih živalskih vrstah</t>
  </si>
  <si>
    <t>A187</t>
  </si>
  <si>
    <t>35601-2/2013-MIG/10</t>
  </si>
  <si>
    <t>Letno poročilo o odvzemu osebkov</t>
  </si>
  <si>
    <t>A188</t>
  </si>
  <si>
    <t>35601-2/2013-MIG/11</t>
  </si>
  <si>
    <t>Poročilo o delu Lovske Zveze Slovenije 2012</t>
  </si>
  <si>
    <t>A189</t>
  </si>
  <si>
    <t>35601-2/2013-MIG/12</t>
  </si>
  <si>
    <t>Letno poročilo za leto 2012</t>
  </si>
  <si>
    <t>A190</t>
  </si>
  <si>
    <t>35601-2/2013-MIG/13</t>
  </si>
  <si>
    <t xml:space="preserve"> Poročilo o odvzemu, prvo trimesecje</t>
  </si>
  <si>
    <t>A191</t>
  </si>
  <si>
    <t>35601-2/2013-MIG/14</t>
  </si>
  <si>
    <t>Poročilo o ujetju, vznemirjanju in začasen odvzemu iz narave živih osebkov ter odvzem in narave poginulih osebkov zavarovanih vrst dvoživk</t>
  </si>
  <si>
    <t>A192</t>
  </si>
  <si>
    <t>35601-2/2013-MIG/15</t>
  </si>
  <si>
    <t>Obvestilo o odlovu volka</t>
  </si>
  <si>
    <t>A193</t>
  </si>
  <si>
    <t>35601-2/2013-MIG/16</t>
  </si>
  <si>
    <t>Poročilo o označenih zavarovanih vrstah</t>
  </si>
  <si>
    <t>A194</t>
  </si>
  <si>
    <t>35601-2/2013-MIG/17</t>
  </si>
  <si>
    <t>Poročilo po dovoljenju za vznemirjanje, ujetje, poškodovanje in jemanje tkivnih vzorcev primorskega koščaka</t>
  </si>
  <si>
    <t>A195</t>
  </si>
  <si>
    <t>35601-2/2013-MIG/18</t>
  </si>
  <si>
    <t>Poročilo o ujetju, označevanje in vznemirjenje močvisrkih sklednic (Emys orbicularis) za namene raziskav njene ekologije in biologije</t>
  </si>
  <si>
    <t>A196</t>
  </si>
  <si>
    <t>35601-2/2013-MIG/19</t>
  </si>
  <si>
    <t>A197</t>
  </si>
  <si>
    <t>35601-2/2013-MIG/2</t>
  </si>
  <si>
    <t>A198</t>
  </si>
  <si>
    <t>35601-2/2013-MIG/20</t>
  </si>
  <si>
    <t>Poročilo o opravljeni raziskavi želv (Trachemys scripta)</t>
  </si>
  <si>
    <t>A199</t>
  </si>
  <si>
    <t>35601-2/2013-MIG/21</t>
  </si>
  <si>
    <t>Poročilo o obročkanju ptic</t>
  </si>
  <si>
    <t>A200</t>
  </si>
  <si>
    <t>35601-2/2013-MIG/3</t>
  </si>
  <si>
    <t>Poročilo Societas herpetologica slovenica</t>
  </si>
  <si>
    <t>A201</t>
  </si>
  <si>
    <t>35601-2/2013-MIG/4</t>
  </si>
  <si>
    <t>Poročilo v zvezi z dovoljenjem za odvzem iz narave in zbiranje zavarovanih rastlinskih vrst</t>
  </si>
  <si>
    <t>A202</t>
  </si>
  <si>
    <t>35601-2/2013-MIG/5</t>
  </si>
  <si>
    <t>Poročilo v zvezi z dovoljenji za ujetje, vznemirjanje, usmrtitev odvzem iz narave zavarovanih živalskih vrst</t>
  </si>
  <si>
    <t>A203</t>
  </si>
  <si>
    <t>35601-2/2013-MIG/6</t>
  </si>
  <si>
    <t>Poročilo o delu z živimi in mrtvimi osebki iz skupine netopirjev</t>
  </si>
  <si>
    <t>A204</t>
  </si>
  <si>
    <t>35601-2/2013-MIG/7</t>
  </si>
  <si>
    <t>Letno poročilo o izvedenih posegih v populacije zavarovanih prosto živečih vrst živali</t>
  </si>
  <si>
    <t>A205</t>
  </si>
  <si>
    <t>35601-2/2013-MIG/8</t>
  </si>
  <si>
    <t>Poročilo in seznam ujetih vrst potočnih rakov v letu 2012</t>
  </si>
  <si>
    <t>A206</t>
  </si>
  <si>
    <t>35601-2/2013-MIG/9</t>
  </si>
  <si>
    <t>Poročilo o s seznamom ujetih vrst živali v letu 2012</t>
  </si>
  <si>
    <t>A207</t>
  </si>
  <si>
    <t>35601-2/2014-MIG/1</t>
  </si>
  <si>
    <t>Letno poročilo za vznemirjanje, ujetje in usmrtitev in odvzem iz narava zavarovanih prosto živečih živalskih vrst</t>
  </si>
  <si>
    <t>A208</t>
  </si>
  <si>
    <t>35601-2/2014-MIG/10</t>
  </si>
  <si>
    <t>Porocilo v zvezi z Dovoljenjem za ulov kacjih pastirjev</t>
  </si>
  <si>
    <t>A209</t>
  </si>
  <si>
    <t>35601-2/2014-MIG/11</t>
  </si>
  <si>
    <t>Letno poročilo za leto 2013</t>
  </si>
  <si>
    <t>A210</t>
  </si>
  <si>
    <t>35601-2/2014-MIG/12</t>
  </si>
  <si>
    <t>Poročilo o ujetih osebkih kačjih pastirjev za leto 2013</t>
  </si>
  <si>
    <t>A211</t>
  </si>
  <si>
    <t>35601-2/2014-MIG/13</t>
  </si>
  <si>
    <t>Poročio in seznam vrst</t>
  </si>
  <si>
    <t>A212</t>
  </si>
  <si>
    <t>35601-2/2014-MIG/14</t>
  </si>
  <si>
    <t>Poročilo in seznam vrst</t>
  </si>
  <si>
    <t>A213</t>
  </si>
  <si>
    <t>35601-2/2014-MIG/15</t>
  </si>
  <si>
    <t>Poročilo o posegu v populacijo velikega kormorana v Gorenjskem LUO v letu 2013</t>
  </si>
  <si>
    <t>A214</t>
  </si>
  <si>
    <t>35601-2/2014-MIG/16</t>
  </si>
  <si>
    <t>Poročilo o ulovu omejenega števila osebkov izbranih vrst troglobiontov in opravljanju poskusa o njihovi vzdržljivosti na temperature pod lediščem</t>
  </si>
  <si>
    <t>A215</t>
  </si>
  <si>
    <t>35601-2/2014-MIG/17</t>
  </si>
  <si>
    <t>Poročilo o odstrelu kormorana za obdobje 2013</t>
  </si>
  <si>
    <t>A216</t>
  </si>
  <si>
    <t>35601-2/2014-MIG/18</t>
  </si>
  <si>
    <t>Poročilo o odstranitvi gnezda lastovic</t>
  </si>
  <si>
    <t>A217</t>
  </si>
  <si>
    <t>35601-2/2014-MIG/19</t>
  </si>
  <si>
    <t>Poročilo za leto 2013</t>
  </si>
  <si>
    <t>A218</t>
  </si>
  <si>
    <t>35601-2/2014-MIG/20</t>
  </si>
  <si>
    <t>Poročilo o poginu rjavega medveda na ombočju Zlatega repa</t>
  </si>
  <si>
    <t>A219</t>
  </si>
  <si>
    <t>35601-2/2014-MIG/21</t>
  </si>
  <si>
    <t>Poročilo o odvzemu vrst rjavi medved, volk in ris za drugo (april-junij) trimesečje v letu 2014</t>
  </si>
  <si>
    <t>A220</t>
  </si>
  <si>
    <t>35601-2/2014-MIG/23</t>
  </si>
  <si>
    <t>Poročilo o povozu medveda na območju lovišča Grosuplje</t>
  </si>
  <si>
    <t>A221</t>
  </si>
  <si>
    <t>35601-2/2014-MIG/24</t>
  </si>
  <si>
    <t>Poročilo o nelegalnem odvzemu volkov v loviščih Loški Potok in Sodražica</t>
  </si>
  <si>
    <t>A222</t>
  </si>
  <si>
    <t>35601-2/2014-MIG/25</t>
  </si>
  <si>
    <t>Poročilo o označenih zavarovanih vrstah v okviru OP SI-HU 2007-2013</t>
  </si>
  <si>
    <t>A223</t>
  </si>
  <si>
    <t>35601-2/2014-MIG/26</t>
  </si>
  <si>
    <t>Poročilo o preselitvi leščurjev na centralni plaži v Portorožu</t>
  </si>
  <si>
    <t>A224</t>
  </si>
  <si>
    <t>35601-2/2014-MIG/27</t>
  </si>
  <si>
    <t>Poročilo o odvzemu vrst rjavi medved</t>
  </si>
  <si>
    <t>A225</t>
  </si>
  <si>
    <t>35601-2/2014-MIG/28</t>
  </si>
  <si>
    <t>Poročilo za leto 2014 o odvzemu živih rastlin iz narave</t>
  </si>
  <si>
    <t>A226</t>
  </si>
  <si>
    <t>35601-2/2014-MIG/29</t>
  </si>
  <si>
    <t>Poročilo o odvzemu vrst medved, ris, volk (april - junij) trimesečje v letu 2014</t>
  </si>
  <si>
    <t>A227</t>
  </si>
  <si>
    <t>35601-2/2014-MIG/3</t>
  </si>
  <si>
    <t>Poročilo o izvajanju posegov v naravi</t>
  </si>
  <si>
    <t>A228</t>
  </si>
  <si>
    <t>35601-2/2014-MIG/30</t>
  </si>
  <si>
    <t>Poročilo o odvzemu vrst medved, ris, volk (julij - september) trimesečje v letu 2014</t>
  </si>
  <si>
    <t>A229</t>
  </si>
  <si>
    <t>35601-2/2014-MIG/31</t>
  </si>
  <si>
    <t>Poročilo o delu z živimi ali mrtvimi osebki iz skupine netopirjev za leto 2013</t>
  </si>
  <si>
    <t>A230</t>
  </si>
  <si>
    <t>35601-2/2014-MIG/32</t>
  </si>
  <si>
    <t>Poročilo o plašenju kormoranov</t>
  </si>
  <si>
    <t>A231</t>
  </si>
  <si>
    <t>35601-2/2014-MIG/33</t>
  </si>
  <si>
    <t>Poročilo na izdano dovoljenje 35601-26/2014 za namene raziskovanja navadne čigre, rečnega in rumenonogega galeba na Ptujskem jezeru</t>
  </si>
  <si>
    <t>A232</t>
  </si>
  <si>
    <t>35601-2/2014-MIG/34</t>
  </si>
  <si>
    <t>Poročilo o izvedenih ravnanjih iz prve točke</t>
  </si>
  <si>
    <t>A233</t>
  </si>
  <si>
    <t>35601-2/2014-MIG/35</t>
  </si>
  <si>
    <t>Poročilo o označenih osebkih črne štorklje za leto 2014</t>
  </si>
  <si>
    <t>A234</t>
  </si>
  <si>
    <t>35601-2/2014-MIG/36</t>
  </si>
  <si>
    <t>A235</t>
  </si>
  <si>
    <t>35601-2/2014-MIG/38</t>
  </si>
  <si>
    <t>Poročilo o lovu in označevanju malih deževnikov</t>
  </si>
  <si>
    <t>A236</t>
  </si>
  <si>
    <t>35601-2/2014-MIG/4</t>
  </si>
  <si>
    <t>Poročilo za leto 2013 glede na dovoljenje št.35601-37/2013 (po e-pošti)</t>
  </si>
  <si>
    <t>A237</t>
  </si>
  <si>
    <t>35601-2/2014-MIG/5</t>
  </si>
  <si>
    <t>Poročilo v zvezi z dovoljenji za ujetje, poškodovanje in začasen odvzem iz narave ter usmrtitev zelenca (Lacerta viridis)</t>
  </si>
  <si>
    <t>A238</t>
  </si>
  <si>
    <t>35601-2/2014-MIG/6</t>
  </si>
  <si>
    <t>Poročilo v zvezi z dovoljenji za ujetje, poškodovanje in začasen odvzem iz narave zavarovanih živalskih vrst</t>
  </si>
  <si>
    <t>A239</t>
  </si>
  <si>
    <t>35601-2/2014-MIG/8</t>
  </si>
  <si>
    <t>Poročilo o ujetih osebkih kačjih pastirjev za elto 2013</t>
  </si>
  <si>
    <t>A240</t>
  </si>
  <si>
    <t>35601-2/2015-MIG/1</t>
  </si>
  <si>
    <t>Poročilo v zvezi z dovoljenji za ujetje, poškodovanje, začasen odvzem iz narave ter usmrtitev zelenca</t>
  </si>
  <si>
    <t>A241</t>
  </si>
  <si>
    <t>35601-2/2015-MIG/10</t>
  </si>
  <si>
    <t>Poročilo o delu z živimi ali mrtvimi osebki iz skupine netopirjev (Chiroptera) za leto 2014</t>
  </si>
  <si>
    <t>A242</t>
  </si>
  <si>
    <t>35601-2/2015-MIG/11</t>
  </si>
  <si>
    <t>Poročilo v zvezi z dovoljenji za ujetje, vznemirjanje, usmrtitev, odvzem iz narave zavarovanih živalskih vrst</t>
  </si>
  <si>
    <t>A243</t>
  </si>
  <si>
    <t>35601-2/2015-MIG/12</t>
  </si>
  <si>
    <t>Poročilo o opravljenih raziskavi dvoživk v letu 2014</t>
  </si>
  <si>
    <t>A244</t>
  </si>
  <si>
    <t>35601-2/2015-MIG/14</t>
  </si>
  <si>
    <t>A245</t>
  </si>
  <si>
    <t>35601-2/2015-MIG/15</t>
  </si>
  <si>
    <t>A246</t>
  </si>
  <si>
    <t>35601-2/2015-MIG/16</t>
  </si>
  <si>
    <t>Poročilo o prestvitvi gnezda štorklje v Ribnici</t>
  </si>
  <si>
    <t>A247</t>
  </si>
  <si>
    <t>35601-2/2015-MIG/17</t>
  </si>
  <si>
    <t>Poročilo o raziskavah - 35601-2/2015</t>
  </si>
  <si>
    <t>A248</t>
  </si>
  <si>
    <t>35601-2/2015-MIG/18</t>
  </si>
  <si>
    <t>A249</t>
  </si>
  <si>
    <t>35601-2/2015-MIG/19</t>
  </si>
  <si>
    <t>Poročilo o obročkanju ptic za leto 2014</t>
  </si>
  <si>
    <t>A250</t>
  </si>
  <si>
    <t>35601-2/2015-MIG/2</t>
  </si>
  <si>
    <t>A251</t>
  </si>
  <si>
    <t>35601-2/2015-MIG/20</t>
  </si>
  <si>
    <t>Poročilo o povozu medveda</t>
  </si>
  <si>
    <t>A252</t>
  </si>
  <si>
    <t>35601-2/2015-MIG/21</t>
  </si>
  <si>
    <t>Poročilo o poginu vidre</t>
  </si>
  <si>
    <t>A253</t>
  </si>
  <si>
    <t>35601-2/2015-MIG/23</t>
  </si>
  <si>
    <t>Poročilo o rezultatih raziskave označevanja ptic</t>
  </si>
  <si>
    <t>A254</t>
  </si>
  <si>
    <t>35601-2/2015-MIG/24</t>
  </si>
  <si>
    <t>A255</t>
  </si>
  <si>
    <t>35601-2/2015-MIG/25</t>
  </si>
  <si>
    <t>Poročilo o ujetih osebkih</t>
  </si>
  <si>
    <t>A256</t>
  </si>
  <si>
    <t>35601-2/2015-MIG/26</t>
  </si>
  <si>
    <t>Poročilo za leto 2015</t>
  </si>
  <si>
    <t>A257</t>
  </si>
  <si>
    <t>35601-2/2015-MIG/27</t>
  </si>
  <si>
    <t>Poročilo o odvzemu vrst rjavi medved in volk 7-9-2015, Poročilo o odvzemu vrst rjavi medved in volk 4-6-2015</t>
  </si>
  <si>
    <t>A258</t>
  </si>
  <si>
    <t>35601-2/2015-MIG/3</t>
  </si>
  <si>
    <t>A259</t>
  </si>
  <si>
    <t>35601-2/2015-MIG/4</t>
  </si>
  <si>
    <t>A260</t>
  </si>
  <si>
    <t>35601-2/2015-MIG/5</t>
  </si>
  <si>
    <t>Letno poročilo o odvzemu zavarovanih prosto živečih živalskih vrstah</t>
  </si>
  <si>
    <t>A261</t>
  </si>
  <si>
    <t>35601-2/2015-MIG/6</t>
  </si>
  <si>
    <t>A262</t>
  </si>
  <si>
    <t>35601-2/2015-MIG/7</t>
  </si>
  <si>
    <t>Poročilo s seznamom ujetih vrst živali v letu 2014</t>
  </si>
  <si>
    <t>A263</t>
  </si>
  <si>
    <t>35601-2/2015-MIG/8</t>
  </si>
  <si>
    <t>Letno poročilo o izvedenih posegih v populacije zavarovanih prosto živečih vrst živali za leto 2014</t>
  </si>
  <si>
    <t>A264</t>
  </si>
  <si>
    <t>35601-2/2015-MIG/9</t>
  </si>
  <si>
    <t>Poročilo o ujetih osebkih dvoživk in plazilcev za leto 2014</t>
  </si>
  <si>
    <t>A265</t>
  </si>
  <si>
    <t>35601-2/2016-MIG/1</t>
  </si>
  <si>
    <t>Poročilo o odvzemu vrst rjavi medved in volk 10-12, 2015</t>
  </si>
  <si>
    <t>A266</t>
  </si>
  <si>
    <t>35601-2/2016-MIG/10</t>
  </si>
  <si>
    <t>Letno poročilo o izvedenih posegih v populacije zavarovanih prosto živečih vrst živali za leto 2015</t>
  </si>
  <si>
    <t>A267</t>
  </si>
  <si>
    <t>35601-2/2016-MIG/11</t>
  </si>
  <si>
    <t>Poročilo o prevzemu zavarovanih vrst</t>
  </si>
  <si>
    <t>A268</t>
  </si>
  <si>
    <t>35601-2/2016-MIG/12</t>
  </si>
  <si>
    <t>Poročilo o izlovu rib za leto 2015, dovoljenje št.: 35601-70/2015-4, z dne 14.9.2015, ARSO</t>
  </si>
  <si>
    <t>A269</t>
  </si>
  <si>
    <t>35601-2/2016-MIG/13</t>
  </si>
  <si>
    <t>Poročilo o ujetih osebkih za dovoljenje za ujetje, vznemirjanje in odvzem iz narave osebkov zavarovanih vrst živali</t>
  </si>
  <si>
    <t>A270</t>
  </si>
  <si>
    <t>35601-2/2016-MIG/14</t>
  </si>
  <si>
    <t>Poročilo v zvezi z dovoljenji za ujetje, vznemirjanje, usmrtitev, odvzem iz narave zavarovanih živlaskih vrst</t>
  </si>
  <si>
    <t>A271</t>
  </si>
  <si>
    <t>35601-2/2016-MIG/15</t>
  </si>
  <si>
    <t>Letno poročilo o delu z živimi in mrtvimi osebki iz skupine netopirjev (Chiroptera) za leto 2015</t>
  </si>
  <si>
    <t>A272</t>
  </si>
  <si>
    <t>35601-2/2016-MIG/16</t>
  </si>
  <si>
    <t>Poročilo s seznamom vzorčenih vrst živali v letu 2015</t>
  </si>
  <si>
    <t>A273</t>
  </si>
  <si>
    <t>35601-2/2016-MIG/17</t>
  </si>
  <si>
    <t>Poorčilo o ujetih osebkih dvoživk in plazilcev za leto 2015</t>
  </si>
  <si>
    <t>A274</t>
  </si>
  <si>
    <t>35601-2/2016-MIG/18</t>
  </si>
  <si>
    <t>Poročilo o prestavitvi gnezda bele štorklje</t>
  </si>
  <si>
    <t>A275</t>
  </si>
  <si>
    <t>35601-2/2016-MIG/19</t>
  </si>
  <si>
    <t>Poročilo p prestavitvi gnezda štorklje v Mateni pri Igu</t>
  </si>
  <si>
    <t>A276</t>
  </si>
  <si>
    <t>35601-2/2016-MIG/2</t>
  </si>
  <si>
    <t>A277</t>
  </si>
  <si>
    <t>35601-2/2016-MIG/20</t>
  </si>
  <si>
    <t>Obvestilo o odstranitev gnezda lastovk</t>
  </si>
  <si>
    <t>A278</t>
  </si>
  <si>
    <t>35601-2/2016-MIG/22</t>
  </si>
  <si>
    <t>A279</t>
  </si>
  <si>
    <t>35601-2/2016-MIG/23</t>
  </si>
  <si>
    <t>Poročilo o zbranih podatkih v okviru raziskovalnega projekta "Znanstveni temelji za varstvo človeške ribice"</t>
  </si>
  <si>
    <t>A280</t>
  </si>
  <si>
    <t>35601-2/2016-MIG/24</t>
  </si>
  <si>
    <t>Obvestilo o odstranitvi gnezd lastovk</t>
  </si>
  <si>
    <t>A281</t>
  </si>
  <si>
    <t>35601-2/2016-MIG/25</t>
  </si>
  <si>
    <t>A282</t>
  </si>
  <si>
    <t>35601-2/2016-MIG/26</t>
  </si>
  <si>
    <t>A283</t>
  </si>
  <si>
    <t>35601-2/2016-MIG/3</t>
  </si>
  <si>
    <t>Poročilo o opravlenih raziskavah v letu 2016</t>
  </si>
  <si>
    <t>A284</t>
  </si>
  <si>
    <t>35601-2/2016-MIG/38</t>
  </si>
  <si>
    <t>A285</t>
  </si>
  <si>
    <t>35601-2/2016-MIG/39</t>
  </si>
  <si>
    <t>Poročilo dovoljenja za ujetje, vznemirjanje, usmrtitev, odvzem iz narave, jemanje tkivnih vzorcev, zbiranje ostankov zavarovanih kačjih pastirjev</t>
  </si>
  <si>
    <t>A286</t>
  </si>
  <si>
    <t>35601-2/2016-MIG/4</t>
  </si>
  <si>
    <t>Končno poročilo o izvajanju raziskav v letih 2010-2015</t>
  </si>
  <si>
    <t>A287</t>
  </si>
  <si>
    <t>35601-2/2016-MIG/40</t>
  </si>
  <si>
    <t>A288</t>
  </si>
  <si>
    <t>35601-2/2016-MIG/41</t>
  </si>
  <si>
    <t>A289</t>
  </si>
  <si>
    <t>35601-2/2016-MIG/42</t>
  </si>
  <si>
    <t>A290</t>
  </si>
  <si>
    <t>35601-2/2016-MIG/43</t>
  </si>
  <si>
    <t>A291</t>
  </si>
  <si>
    <t>35601-2/2016-MIG/44</t>
  </si>
  <si>
    <t>Poročilo o ujetju in začasnem odvzemu osebkov zavarovane vrste T. carnifex iz narave</t>
  </si>
  <si>
    <t>A292</t>
  </si>
  <si>
    <t>35601-2/2016-MIG/45</t>
  </si>
  <si>
    <t>Št. 35601-49/2016-4 - poročilo</t>
  </si>
  <si>
    <t>A293</t>
  </si>
  <si>
    <t>35601-2/2016-MIG/46</t>
  </si>
  <si>
    <t>A294</t>
  </si>
  <si>
    <t>35601-2/2016-MIG/47</t>
  </si>
  <si>
    <t>A295</t>
  </si>
  <si>
    <t>35601-2/2016-MIG/48</t>
  </si>
  <si>
    <t>Odstranitev gnezd po dovoljenju 35601-48/2016-4</t>
  </si>
  <si>
    <t>A296</t>
  </si>
  <si>
    <t>35601-2/2016-MIG/49</t>
  </si>
  <si>
    <t>Odstranitev gnezd po dovoljenju 35601-50/2016-4</t>
  </si>
  <si>
    <t>A297</t>
  </si>
  <si>
    <t>35601-2/2016-MIG/5</t>
  </si>
  <si>
    <t>A298</t>
  </si>
  <si>
    <t>35601-2/2016-MIG/50</t>
  </si>
  <si>
    <t>Poročilo o opravljeni raziskavi na podlagi dovoljenje št. 35601-138/2014</t>
  </si>
  <si>
    <t>A299</t>
  </si>
  <si>
    <t>35601-2/2016-MIG/51</t>
  </si>
  <si>
    <t>Poročilo o raziskovanju in vloga za dovoljenje</t>
  </si>
  <si>
    <t>A300</t>
  </si>
  <si>
    <t>35601-2/2016-MIG/6</t>
  </si>
  <si>
    <t>A301</t>
  </si>
  <si>
    <t>35601-2/2016-MIG/8</t>
  </si>
  <si>
    <t>A302</t>
  </si>
  <si>
    <t>35601-2/2016-MIG/9</t>
  </si>
  <si>
    <t>Poročilo o odstrelu kormorana za leto 2015</t>
  </si>
  <si>
    <t>A303</t>
  </si>
  <si>
    <t>35601-2/2017-MIG/1</t>
  </si>
  <si>
    <t>Poročilo o opravljenih raziskavah za leto 2016 v skladu z zahtevami dovoljenja o ujetju, vznemirjanju in začasnem odvzemu iz narave živih osebkov zavarovanih vrst rib</t>
  </si>
  <si>
    <t>A304</t>
  </si>
  <si>
    <t>35601-2/2017-MIG/10</t>
  </si>
  <si>
    <t>Poročilo o raziskovanju</t>
  </si>
  <si>
    <t>A305</t>
  </si>
  <si>
    <t>35601-2/2017-MIG/11</t>
  </si>
  <si>
    <t>Poročilo - Aquarius d.o.o.</t>
  </si>
  <si>
    <t>A306</t>
  </si>
  <si>
    <t>35601-2/2017-MIG/12</t>
  </si>
  <si>
    <t>A307</t>
  </si>
  <si>
    <t>35601-2/2017-MIG/13</t>
  </si>
  <si>
    <t>Letno poročilo o opravljeni raziskavi v letu 2016</t>
  </si>
  <si>
    <t>A308</t>
  </si>
  <si>
    <t>35601-2/2017-MIG/14</t>
  </si>
  <si>
    <t>Poročilo o ujetju, vznemirjanju, usmrtitvi in odvzemu iz narave zavarovanih živalskih vrst</t>
  </si>
  <si>
    <t>A309</t>
  </si>
  <si>
    <t>35601-2/2017-MIG/15</t>
  </si>
  <si>
    <t>A310</t>
  </si>
  <si>
    <t>35601-2/2017-MIG/16</t>
  </si>
  <si>
    <t>A311</t>
  </si>
  <si>
    <t>35601-2/2017-MIG/17</t>
  </si>
  <si>
    <t>A312</t>
  </si>
  <si>
    <t>35601-2/2017-MIG/18</t>
  </si>
  <si>
    <t>Poročilo o obročkanju ptic za leto 2016</t>
  </si>
  <si>
    <t>A313</t>
  </si>
  <si>
    <t>35601-2/2017-MIG/19</t>
  </si>
  <si>
    <t>Poročilo o ujetih osebkih dvoživk in plazilcev ter poročilo o osebkih močvirske sklednice</t>
  </si>
  <si>
    <t>A314</t>
  </si>
  <si>
    <t>35601-2/2017-MIG/2</t>
  </si>
  <si>
    <t xml:space="preserve"> Poročilo o odvzemu zveri oktober-december 2016</t>
  </si>
  <si>
    <t>A315</t>
  </si>
  <si>
    <t>35601-2/2017-MIG/20</t>
  </si>
  <si>
    <t>A316</t>
  </si>
  <si>
    <t>35601-2/2017-MIG/21</t>
  </si>
  <si>
    <t>Odstranitev lastovičjih gnezd - obvestilo o odstranitvi</t>
  </si>
  <si>
    <t>A317</t>
  </si>
  <si>
    <t>35601-2/2017-MIG/22</t>
  </si>
  <si>
    <t>Poročilo o izvajanju znanstveno-raziskovalnega programa preučevanja delfinov vrste velika pliskavka in morskih želv vrste glavata kareta v slovenskih in okoliških vodah v letu 2016</t>
  </si>
  <si>
    <t>A318</t>
  </si>
  <si>
    <t>35601-2/2017-MIG/24</t>
  </si>
  <si>
    <t>A319</t>
  </si>
  <si>
    <t>35601-2/2017-MIG/25</t>
  </si>
  <si>
    <t>ODVZEM medveda in volka_2017_ tri mesečno poročilo</t>
  </si>
  <si>
    <t>A320</t>
  </si>
  <si>
    <t>35601-2/2017-MIG/26</t>
  </si>
  <si>
    <t>A321</t>
  </si>
  <si>
    <t>35601-2/2017-MIG/27</t>
  </si>
  <si>
    <t>poročilo o preselitvi leščurjev na plaži Meduza</t>
  </si>
  <si>
    <t>A322</t>
  </si>
  <si>
    <t>35601-2/2017-MIG/28</t>
  </si>
  <si>
    <t>A323</t>
  </si>
  <si>
    <t>35601-2/2017-MIG/29</t>
  </si>
  <si>
    <t>A324</t>
  </si>
  <si>
    <t>35601-2/2017-MIG/3</t>
  </si>
  <si>
    <t>Porocilo o prevzemu zav. vrst v 2016</t>
  </si>
  <si>
    <t>A325</t>
  </si>
  <si>
    <t>35601-2/2017-MIG/4</t>
  </si>
  <si>
    <t>Letno poročilo o odvzemu zavarovanih prosto živečih živalskih vrst</t>
  </si>
  <si>
    <t>A326</t>
  </si>
  <si>
    <t>35601-2/2017-MIG/5</t>
  </si>
  <si>
    <t>Poročilo - kačji pastirji</t>
  </si>
  <si>
    <t>A327</t>
  </si>
  <si>
    <t>35601-2/2017-MIG/6</t>
  </si>
  <si>
    <t>A328</t>
  </si>
  <si>
    <t>35601-2/2017-MIG/9</t>
  </si>
  <si>
    <t>A329</t>
  </si>
  <si>
    <t>35601-2/2018-MIG/1</t>
  </si>
  <si>
    <t>A330</t>
  </si>
  <si>
    <t>35601-2/2018-MIG/10</t>
  </si>
  <si>
    <t>SDPVN_porocilo_2017</t>
  </si>
  <si>
    <t>A331</t>
  </si>
  <si>
    <t>35601-2/2018-MIG/11</t>
  </si>
  <si>
    <t>Poročilo o opravljenih dovoljenih ravnanjih po Uredbi o zavarovanih prosto živečih živalskih vrstah</t>
  </si>
  <si>
    <t>A332</t>
  </si>
  <si>
    <t>35601-2/2018-MIG/12</t>
  </si>
  <si>
    <t>Poročilo 2017</t>
  </si>
  <si>
    <t>A333</t>
  </si>
  <si>
    <t>35601-2/2018-MIG/13</t>
  </si>
  <si>
    <t>A334</t>
  </si>
  <si>
    <t>35601-2/2018-MIG/14</t>
  </si>
  <si>
    <t>Letno proočilo o opravlejni raziskavi v letu 2017</t>
  </si>
  <si>
    <t>A335</t>
  </si>
  <si>
    <t>35601-2/2018-MIG/15</t>
  </si>
  <si>
    <t>Poročilo Herpetološkega društva - Societas herpetologica slovenica o ujetih osebkih dvoživk in plazilceev za leto 2017 in poročilo herpetološkega društva - Societas herpetological slovenica o osebkih močvirske sklednice za leto 2017</t>
  </si>
  <si>
    <t>A336</t>
  </si>
  <si>
    <t>35601-2/2018-MIG/16</t>
  </si>
  <si>
    <t>Poročilo o opravljenih raziskavah v letu 2017</t>
  </si>
  <si>
    <t>A337</t>
  </si>
  <si>
    <t>35601-2/2018-MIG/17</t>
  </si>
  <si>
    <t>Poročilo o odstranitvi gnezd mestnih lastovk</t>
  </si>
  <si>
    <t>A338</t>
  </si>
  <si>
    <t>35601-2/2018-MIG/18</t>
  </si>
  <si>
    <t>Letno poročilo o opravljenih raziskavah v letu 2017</t>
  </si>
  <si>
    <t>A339</t>
  </si>
  <si>
    <t>35601-2/2018-MIG/19</t>
  </si>
  <si>
    <t>A340</t>
  </si>
  <si>
    <t>35601-2/2018-MIG/2</t>
  </si>
  <si>
    <t>Dovoljenje za vznemirjanje, ujetje, usmrtitev in odvzem iz narave zavarovanih prosto živečih živalskih vrst, št. 35601-71/2016-13 z dne 2.3.2017</t>
  </si>
  <si>
    <t>A341</t>
  </si>
  <si>
    <t>35601-2/2018-MIG/20</t>
  </si>
  <si>
    <t>Letno poročilo o izvajanju znanstveno-raziskovalnega programa</t>
  </si>
  <si>
    <t>A342</t>
  </si>
  <si>
    <t>35601-2/2018-MIG/21</t>
  </si>
  <si>
    <t>Poročilo v zvezi z dovoljenji za vznemirjanje, ujetje, usmrtitev, odvzem iz narave zavarovanih živalskih vrst</t>
  </si>
  <si>
    <t>A343</t>
  </si>
  <si>
    <t>35601-2/2018-MIG/22</t>
  </si>
  <si>
    <t>Poročilo o odvzemu vrste rjavi medved in volk za prvo trimesečje 1-3-2018</t>
  </si>
  <si>
    <t>A344</t>
  </si>
  <si>
    <t>35601-2/2018-MIG/24</t>
  </si>
  <si>
    <t>Poročilo o delu z metulji (Lepidoptera)</t>
  </si>
  <si>
    <t>A345</t>
  </si>
  <si>
    <t>35601-2/2018-MIG/25</t>
  </si>
  <si>
    <t>Obvestilo o odstranitvi gnezd mestne lastovke</t>
  </si>
  <si>
    <t>A346</t>
  </si>
  <si>
    <t>35601-2/2018-MIG/26</t>
  </si>
  <si>
    <t>Poročilo o odstranitvi gnezda</t>
  </si>
  <si>
    <t>A347</t>
  </si>
  <si>
    <t>35601-2/2018-MIG/27</t>
  </si>
  <si>
    <t>Poročilo o obročkanju za leto 2017</t>
  </si>
  <si>
    <t>A348</t>
  </si>
  <si>
    <t>35601-2/2018-MIG/28</t>
  </si>
  <si>
    <t>RZS - poročilo o plašenju kormoranov 2017/2018</t>
  </si>
  <si>
    <t>A349</t>
  </si>
  <si>
    <t>35601-2/2018-MIG/29</t>
  </si>
  <si>
    <t>pRZS plašenje kormorani 2017-2018- zemljevid plašenj</t>
  </si>
  <si>
    <t>A350</t>
  </si>
  <si>
    <t>35601-2/2018-MIG/3</t>
  </si>
  <si>
    <t>Porocilo 2017</t>
  </si>
  <si>
    <t>A351</t>
  </si>
  <si>
    <t>35601-2/2018-MIG/30</t>
  </si>
  <si>
    <t>Poročilo o odvzemu vrste rjavi medved in volk za drugo trimesečje 4-6-2018</t>
  </si>
  <si>
    <t>A352</t>
  </si>
  <si>
    <t>35601-2/2018-MIG/31</t>
  </si>
  <si>
    <t>A353</t>
  </si>
  <si>
    <t>35601-2/2018-MIG/32</t>
  </si>
  <si>
    <t>A354</t>
  </si>
  <si>
    <t>35601-2/2018-MIG/33</t>
  </si>
  <si>
    <t>Poročilo o označenih osebkih zavarovane vrste</t>
  </si>
  <si>
    <t>A355</t>
  </si>
  <si>
    <t>35601-2/2018-MIG/34</t>
  </si>
  <si>
    <t>Poročilo o odvzemu rjavega medveda v letu 2018 v vednost</t>
  </si>
  <si>
    <t>A356</t>
  </si>
  <si>
    <t>35601-2/2018-MIG/4</t>
  </si>
  <si>
    <t>A357</t>
  </si>
  <si>
    <t>35601-2/2018-MIG/6</t>
  </si>
  <si>
    <t>Letno poročilo o odlovu šakala</t>
  </si>
  <si>
    <t>A358</t>
  </si>
  <si>
    <t>35601-2/2018-MIG/7</t>
  </si>
  <si>
    <t>Letno poročilo o opravljenih posegih v populacije osebkov zavarovanih živalskih vrst za leto 2017</t>
  </si>
  <si>
    <t>A359</t>
  </si>
  <si>
    <t>35601-2/2018-MIG/8</t>
  </si>
  <si>
    <t>Poročilo dovoljenja za vznemirjanje, ujetje, odvzem iz narave jemanje tkivnih vzorcev, zbiranje ostankov zavarovanih kačjih pastirjev</t>
  </si>
  <si>
    <t>A360</t>
  </si>
  <si>
    <t>35601-2/2018-MIG/9</t>
  </si>
  <si>
    <t>A361</t>
  </si>
  <si>
    <t>35601-2/2019-MIG/1</t>
  </si>
  <si>
    <t>Poročilo o izvedenem monitoringu os šiškaric in njihovih parazitoidov v letu 2018</t>
  </si>
  <si>
    <t>A362</t>
  </si>
  <si>
    <t>35601-2/2019-MIG/10</t>
  </si>
  <si>
    <t>Slovensko društvo za proučevanje in varstvo netopirjev - porocilo_netopirji_SDPVN</t>
  </si>
  <si>
    <t>A363</t>
  </si>
  <si>
    <t>35601-2/2019-MIG/11</t>
  </si>
  <si>
    <t>DPRS - Društvo za preučevanje rib Slovenije - Poročilo o opravljeni raziskavi v letu 2018 v skladu z dovoljenjem št.: 35601-70/2015-4, z dne 14.9.2015.</t>
  </si>
  <si>
    <t>A364</t>
  </si>
  <si>
    <t>35601-2/2019-MIG/12</t>
  </si>
  <si>
    <t>Herpetološko društvo - Poročilo Herpetološkega društva - Societas herpetologica slovenica o ujetih osebkih dvoživk in plazilceev za leto 2018 in poročilo herpetološkega društva - Societas herpetological slovenica o osebkih močvirske sklednice za leto 2018</t>
  </si>
  <si>
    <t>A365</t>
  </si>
  <si>
    <t>35601-2/2019-MIG/13</t>
  </si>
  <si>
    <t>A366</t>
  </si>
  <si>
    <t>35601-2/2019-MIG/14</t>
  </si>
  <si>
    <t>Slovensko odonatološko društvo - poročilo dovoljenja za vznemirjanje, ujetje, odvzem iz narve, jemanje tkivnih vzorcev, zbiranje ostankov zavarovnih kačjih pastirjev</t>
  </si>
  <si>
    <t>A367</t>
  </si>
  <si>
    <t>35601-2/2019-MIG/15</t>
  </si>
  <si>
    <t>Biotehniška fakulteta - letno poročilo o opravljeni raziskavi v letu 2018</t>
  </si>
  <si>
    <t>A368</t>
  </si>
  <si>
    <t>35601-2/2019-MIG/16</t>
  </si>
  <si>
    <t>Nacionalni inštitut za biologijo - Poročilo s seznamom vzorčenih vrst živali v letu 2018</t>
  </si>
  <si>
    <t>A369</t>
  </si>
  <si>
    <t>35601-2/2019-MIG/17</t>
  </si>
  <si>
    <t>Biotehniška fakulteta - Letno poročilo o odlovu živali v letu 2018</t>
  </si>
  <si>
    <t>A370</t>
  </si>
  <si>
    <t>35601-2/2019-MIG/18</t>
  </si>
  <si>
    <t>Center za kartografijo favne in flore - poročilo</t>
  </si>
  <si>
    <t>A371</t>
  </si>
  <si>
    <t>35601-2/2019-MIG/19</t>
  </si>
  <si>
    <t>Biološki inštitut Jovana Hadžija ZRC SAZU - Poročilo ZRC SAZU_dovoljenje_metulji</t>
  </si>
  <si>
    <t>A372</t>
  </si>
  <si>
    <t>35601-2/2019-MIG/2</t>
  </si>
  <si>
    <t>Porocilo o prevzemu v 2018 - muzej</t>
  </si>
  <si>
    <t>A373</t>
  </si>
  <si>
    <t>35601-2/2019-MIG/20</t>
  </si>
  <si>
    <t>A374</t>
  </si>
  <si>
    <t>35601-2/2019-MIG/21</t>
  </si>
  <si>
    <t>Poročilo Slovenskega entomološkega društva Štefana Michielija</t>
  </si>
  <si>
    <t>A375</t>
  </si>
  <si>
    <t>35601-2/2019-MIG/22</t>
  </si>
  <si>
    <t>A376</t>
  </si>
  <si>
    <t>35601-2/2019-MIG/23</t>
  </si>
  <si>
    <t>Poročilo o obročkanju za leto 2018</t>
  </si>
  <si>
    <t>A377</t>
  </si>
  <si>
    <t>35601-2/2019-MIG/24</t>
  </si>
  <si>
    <t>Morigenos d.o.o. - Letno poročilo o izvajanju znanstveno-raziskovalnega programa</t>
  </si>
  <si>
    <t>A378</t>
  </si>
  <si>
    <t>35601-2/2019-MIG/25</t>
  </si>
  <si>
    <t>A379</t>
  </si>
  <si>
    <t>35601-2/2019-MIG/26</t>
  </si>
  <si>
    <t>Ribiška zveza Slovenije - Plašenje kormoranov 2018-/2019 - poročilo RZS</t>
  </si>
  <si>
    <t>A380</t>
  </si>
  <si>
    <t>35601-2/2019-MIG/27</t>
  </si>
  <si>
    <t>A381</t>
  </si>
  <si>
    <t>35601-2/2019-MIG/3</t>
  </si>
  <si>
    <t>A382</t>
  </si>
  <si>
    <t>35601-2/2019-MIG/4</t>
  </si>
  <si>
    <t>A383</t>
  </si>
  <si>
    <t>35601-2/2019-MIG/5</t>
  </si>
  <si>
    <t xml:space="preserve">Fraport Slovenija - Letno poročilo o ravnanjih za preteklo leto </t>
  </si>
  <si>
    <t>A384</t>
  </si>
  <si>
    <t>35601-2/2019-MIG/6</t>
  </si>
  <si>
    <t>Zavod REVIVO - Poročilo o opravljenih raziskavah v letu 2018 v skladu z zahtevami dovoljenja št. 35601-112/2015-4</t>
  </si>
  <si>
    <t>A385</t>
  </si>
  <si>
    <t>35601-2/2019-MIG/7</t>
  </si>
  <si>
    <t>Aquarius d.o.o. - Poročilo</t>
  </si>
  <si>
    <t>A386</t>
  </si>
  <si>
    <t>35601-2/2019-MIG/8</t>
  </si>
  <si>
    <t>Letališče Cerklje ob Krki - poročilo</t>
  </si>
  <si>
    <t>A387</t>
  </si>
  <si>
    <t>35601-2/2019-MIG/9</t>
  </si>
  <si>
    <t>Poročilo k dovoljenju št. 35601-65/2018-4</t>
  </si>
  <si>
    <t>A388</t>
  </si>
  <si>
    <t>35601-2/2020-MIG/1</t>
  </si>
  <si>
    <t xml:space="preserve">Gozdarski inštitut slovenije - Poročilo o opravljeni raziskavi - spomladanski monitoring dvoživk na cesti na poljanski obvoznici škofje Loke / dovoljenje št. 35601-19/2019 – 4 </t>
  </si>
  <si>
    <t>A389</t>
  </si>
  <si>
    <t>35601-2/2020-MIG/10</t>
  </si>
  <si>
    <t>Zavod za gozdove Slovenije - Letno poročilo o izpuščenih osebkih domorodne zavarovane živalske vrste ris v letu 2019</t>
  </si>
  <si>
    <t>A390</t>
  </si>
  <si>
    <t>35601-2/2020-MIG/11</t>
  </si>
  <si>
    <t>Fakulteta za naravoslovje in matematiko Univerza v Mariboru - Poročilo o opravljenih raziskavah v letu 2019</t>
  </si>
  <si>
    <t>A391</t>
  </si>
  <si>
    <t>35601-2/2020-MIG/12</t>
  </si>
  <si>
    <t>Biotehniška fakulteta - letno poročilo</t>
  </si>
  <si>
    <t>A392</t>
  </si>
  <si>
    <t>35601-2/2020-MIG/13</t>
  </si>
  <si>
    <t>Ministrstvo za obrambo Slovenska vojska poveljstvo sil - Letno poročilo o odlovu šakalov v 2019 372-36/2020-11</t>
  </si>
  <si>
    <t>A393</t>
  </si>
  <si>
    <t>35601-2/2020-MIG/14</t>
  </si>
  <si>
    <t>Aquarius d.o.o. - letno poročilo o izvedenih posegih v populacije zavarovanih prosto živečih vrst živali za leto 2019</t>
  </si>
  <si>
    <t>A394</t>
  </si>
  <si>
    <t>35601-2/2020-MIG/15</t>
  </si>
  <si>
    <t>Fakulteta za matematiko, naravoslovje in informacijske tehnologijeUniverza na Primorskem - Poročilo o ulovu zavarovanih vrst</t>
  </si>
  <si>
    <t>A395</t>
  </si>
  <si>
    <t>35601-2/2020-MIG/16</t>
  </si>
  <si>
    <t>Javni zavod Krajinski park Ljubljansko Barje - poročilo</t>
  </si>
  <si>
    <t>A396</t>
  </si>
  <si>
    <t>35601-2/2020-MIG/17</t>
  </si>
  <si>
    <t>Slovensko odonatološko društvo in ZRSVN - lerno poročilo</t>
  </si>
  <si>
    <t>A397</t>
  </si>
  <si>
    <t>35601-2/2020-MIG/18</t>
  </si>
  <si>
    <t>poročilo o označenih osebkih</t>
  </si>
  <si>
    <t>A398</t>
  </si>
  <si>
    <t>35601-2/2020-MIG/19</t>
  </si>
  <si>
    <t>A399</t>
  </si>
  <si>
    <t>35601-2/2020-MIG/2</t>
  </si>
  <si>
    <t>Poročilo o odvzemu iz narave z odstrelom volka št. dovoljenja 35601-93/2019-26</t>
  </si>
  <si>
    <t>A400</t>
  </si>
  <si>
    <t>35601-2/2020-MIG/20</t>
  </si>
  <si>
    <t>A401</t>
  </si>
  <si>
    <t>35601-2/2020-MIG/21</t>
  </si>
  <si>
    <t>Poročanje o osebkih, vezanih na dovoljenje za ujetje, vznemirjanje, odvzem iz narave in usmrtitev zavarovanih vrst - Herpetološko društvo</t>
  </si>
  <si>
    <t>A402</t>
  </si>
  <si>
    <t>35601-2/2020-MIG/23</t>
  </si>
  <si>
    <t>A403</t>
  </si>
  <si>
    <t>35601-2/2020-MIG/24</t>
  </si>
  <si>
    <t>A404</t>
  </si>
  <si>
    <t>35601-2/2020-MIG/25</t>
  </si>
  <si>
    <t>DOPPS - Poročilo</t>
  </si>
  <si>
    <t>A405</t>
  </si>
  <si>
    <t>35601-2/2020-MIG/26</t>
  </si>
  <si>
    <t>CKFF - Poročilo</t>
  </si>
  <si>
    <t>A406</t>
  </si>
  <si>
    <t>35601-2/2020-MIG/27</t>
  </si>
  <si>
    <t>A407</t>
  </si>
  <si>
    <t>35601-2/2020-MIG/28</t>
  </si>
  <si>
    <t>Poročilo o odvzemu zavarovanih živalskih vrst rjavi medved in volk za drugo trimesečje (april-junij) v letu 2020</t>
  </si>
  <si>
    <t>A408</t>
  </si>
  <si>
    <t>35601-2/2020-MIG/29</t>
  </si>
  <si>
    <t>Ribiška zveza Slovenije poročilo RZS za l. 2020 plašenje kormoranov</t>
  </si>
  <si>
    <t>A409</t>
  </si>
  <si>
    <t>35601-2/2020-MIG/3</t>
  </si>
  <si>
    <t>A410</t>
  </si>
  <si>
    <t>35601-2/2020-MIG/30</t>
  </si>
  <si>
    <t>Poročilo o odvzemu osebkov rjavi medved, skladno z dovoljenjem 35601-44-2020-26</t>
  </si>
  <si>
    <t>A411</t>
  </si>
  <si>
    <t>35601-2/2020-MIG/31</t>
  </si>
  <si>
    <t>Poročili_Gojitev_Doselitev</t>
  </si>
  <si>
    <t>A412</t>
  </si>
  <si>
    <t>35601-2/2020-MIG/32</t>
  </si>
  <si>
    <t>A413</t>
  </si>
  <si>
    <t>35601-2/2020-MIG/33</t>
  </si>
  <si>
    <t>A414</t>
  </si>
  <si>
    <t>35601-2/2020-MIG/34</t>
  </si>
  <si>
    <t>Porocilo o oznacitvi močvirske uharice</t>
  </si>
  <si>
    <t>A415</t>
  </si>
  <si>
    <t>35601-2/2020-MIG/35</t>
  </si>
  <si>
    <t>poročilo za prejeto dovoljenje 35601-37/2018</t>
  </si>
  <si>
    <t>A416</t>
  </si>
  <si>
    <t>35601-2/2020-MIG/36</t>
  </si>
  <si>
    <t>A417</t>
  </si>
  <si>
    <t>35601-2/2020-MIG/37</t>
  </si>
  <si>
    <t>A418</t>
  </si>
  <si>
    <t>35601-2/2020-MIG/4</t>
  </si>
  <si>
    <t>Poročilo o izvršenem odvzemu živih osebkov zavarovanih vrst iz narave v letu 2019</t>
  </si>
  <si>
    <t>A419</t>
  </si>
  <si>
    <t>35601-2/2020-MIG/5</t>
  </si>
  <si>
    <t>Zavod RS za varstvo narave, območna enota Piran leščurji - poročilo &amp; tabela</t>
  </si>
  <si>
    <t>A420</t>
  </si>
  <si>
    <t>35601-2/2020-MIG/6</t>
  </si>
  <si>
    <t>A421</t>
  </si>
  <si>
    <t>35601-2/2020-MIG/7</t>
  </si>
  <si>
    <t>Poorčilo o odvzemu iz narave z odstrelom enega volka</t>
  </si>
  <si>
    <t>A422</t>
  </si>
  <si>
    <t>35601-2/2020-MIG/8</t>
  </si>
  <si>
    <t>porocilo PMS</t>
  </si>
  <si>
    <t>A423</t>
  </si>
  <si>
    <t>35601-2/2020-MIG/9</t>
  </si>
  <si>
    <t>Zavod za gozdove Slovenije Centralna enota - Letno poročilo o začasnem odvzemu</t>
  </si>
  <si>
    <t>A424</t>
  </si>
  <si>
    <t>35601-201/2005-MIG/26</t>
  </si>
  <si>
    <t>Poročilo o posegu v populacijo velikega kormorana</t>
  </si>
  <si>
    <t>A425</t>
  </si>
  <si>
    <t>35601-201/2005-MIG/27</t>
  </si>
  <si>
    <t>A426</t>
  </si>
  <si>
    <t>35601-201/2005-MIG/28</t>
  </si>
  <si>
    <t>A427</t>
  </si>
  <si>
    <t>35601-201/2005-MIG/29</t>
  </si>
  <si>
    <t>Poročilo o posegu v opulacijo velikega kormorana</t>
  </si>
  <si>
    <t>A428</t>
  </si>
  <si>
    <t>35601-201/2005-MIG/31</t>
  </si>
  <si>
    <t>Poročilo o odvzemu kormorana</t>
  </si>
  <si>
    <t>A429</t>
  </si>
  <si>
    <t>35601-201/2005-MIG/32</t>
  </si>
  <si>
    <t>A430</t>
  </si>
  <si>
    <t>35601-201/2005-MIG/33</t>
  </si>
  <si>
    <t>A431</t>
  </si>
  <si>
    <t>35601-201/2005-MIG/35</t>
  </si>
  <si>
    <t>A432</t>
  </si>
  <si>
    <t>35601-201/2005-MIG/36</t>
  </si>
  <si>
    <t>A433</t>
  </si>
  <si>
    <t>35601-201/2005-MIG/37</t>
  </si>
  <si>
    <t>A434</t>
  </si>
  <si>
    <t>35601-201/2005-MIG/38</t>
  </si>
  <si>
    <t>A435</t>
  </si>
  <si>
    <t>35601-201/2005-MIG/39</t>
  </si>
  <si>
    <t>A436</t>
  </si>
  <si>
    <t>35601-201/2005-MIG/41</t>
  </si>
  <si>
    <t>A437</t>
  </si>
  <si>
    <t>35601-201/2005-MIG/42</t>
  </si>
  <si>
    <t>A438</t>
  </si>
  <si>
    <t>35601-201/2005-MIG/43</t>
  </si>
  <si>
    <t>Odvzem kormoranov</t>
  </si>
  <si>
    <t>A439</t>
  </si>
  <si>
    <t>35601-201/2005-MIG/45</t>
  </si>
  <si>
    <t>Odvzem kormoranov v letu 2005</t>
  </si>
  <si>
    <t>A440</t>
  </si>
  <si>
    <t>35601-203/2009-MIG/1</t>
  </si>
  <si>
    <t>Letno poročilo za leto 2009- dovoljenje za ujetje, usmrtitev in odvzem iz narave osebkov zavarovanih živalskih vrst</t>
  </si>
  <si>
    <t>A441</t>
  </si>
  <si>
    <t>35601-205/2008-MIG/4</t>
  </si>
  <si>
    <t>A442</t>
  </si>
  <si>
    <t>35601-208/2008-MIG/4</t>
  </si>
  <si>
    <t>A443</t>
  </si>
  <si>
    <t>35601-21/2006-MIG/1</t>
  </si>
  <si>
    <t>Poročilo o interakcijah med ribiči in delfini</t>
  </si>
  <si>
    <t>A444</t>
  </si>
  <si>
    <t>35601-213/2008-MIG/7</t>
  </si>
  <si>
    <t>Poročilo o realizaciji dovoljenja za izredni poseg v populacijo rjavega medveda</t>
  </si>
  <si>
    <t>A445</t>
  </si>
  <si>
    <t>35601-214/2008-MIG/4</t>
  </si>
  <si>
    <t>A446</t>
  </si>
  <si>
    <t>35601-228/2008-MIG/1</t>
  </si>
  <si>
    <t>A447</t>
  </si>
  <si>
    <t>35601-24/2014-MIG/8</t>
  </si>
  <si>
    <t>Poročilo o realizaciji</t>
  </si>
  <si>
    <t>A448</t>
  </si>
  <si>
    <t>35601-25/2014-MIG/15</t>
  </si>
  <si>
    <t>Poročilo o odvzemu rjavega medveda iz narave</t>
  </si>
  <si>
    <t>A449</t>
  </si>
  <si>
    <t>35601-26/2019-MIG/5</t>
  </si>
  <si>
    <t>Poročilo o izjemnem odvzemu - odstrelu Lož - Stari trg</t>
  </si>
  <si>
    <t>A450</t>
  </si>
  <si>
    <t>35601-27/2006-MIG/5</t>
  </si>
  <si>
    <t>A451</t>
  </si>
  <si>
    <t>35601-28/2014-MIG/1</t>
  </si>
  <si>
    <t>Poročilo o Monitoringu izbranih vrst ptic, dvoživk, prodnega paškratca in vidre v letu 2013</t>
  </si>
  <si>
    <t>A452</t>
  </si>
  <si>
    <t>35601-29/2005-MIG/6</t>
  </si>
  <si>
    <t>Poročilo za izdano dovoljenje</t>
  </si>
  <si>
    <t>A453</t>
  </si>
  <si>
    <t>35601-29/2007-MIG/1</t>
  </si>
  <si>
    <t>Poročilo o odvzemu iz narave poginulih osebkov sesalcev v letu 2006 z namenom raziskovanja</t>
  </si>
  <si>
    <t>A454</t>
  </si>
  <si>
    <t>35601-3/2008-MIG/1</t>
  </si>
  <si>
    <t>Dovoljenje za pridobitev zavarovanih vrst ptičev</t>
  </si>
  <si>
    <t>A455</t>
  </si>
  <si>
    <t>35601-3/2009-MIG/1</t>
  </si>
  <si>
    <t>Poročilo o vključitvi zavarovanih prosto živečih živalskih vrst v zbirko vretenčarjev PMS</t>
  </si>
  <si>
    <t>A456</t>
  </si>
  <si>
    <t>35601-3/2010-MIG/1</t>
  </si>
  <si>
    <t>Vloga za prevzem trupel dveh netopirjev</t>
  </si>
  <si>
    <t>A457</t>
  </si>
  <si>
    <t>35601-3/2014-MIG/1</t>
  </si>
  <si>
    <t>Vloga za prevzem medveda</t>
  </si>
  <si>
    <t>A458</t>
  </si>
  <si>
    <t>35601-3/2017-MIG/1</t>
  </si>
  <si>
    <t>A459</t>
  </si>
  <si>
    <t>35601-3/2017-MIG/2</t>
  </si>
  <si>
    <t>Poročilo Botaničnega vrta o nabiranju zavarovanih vrst za leto 2016</t>
  </si>
  <si>
    <t>A460</t>
  </si>
  <si>
    <t>35601-3/2018-MIG/1</t>
  </si>
  <si>
    <t>Poročilo za leto 2017 o odvzemu iz narave osebkov zavarovanih vrst rastlin</t>
  </si>
  <si>
    <t>A461</t>
  </si>
  <si>
    <t>35601-3/2018-MIG/2</t>
  </si>
  <si>
    <t>A462</t>
  </si>
  <si>
    <t>35601-3/2018-MIG/3</t>
  </si>
  <si>
    <t>Poročilo o odvzemu vrste Physoplexis comosa iz narave</t>
  </si>
  <si>
    <t>A463</t>
  </si>
  <si>
    <t>35601-3/2019-MIG/1</t>
  </si>
  <si>
    <t>A464</t>
  </si>
  <si>
    <t>35601-3/2019-MIG/2</t>
  </si>
  <si>
    <t>Poročilo ZRC SAZU 2018_o dovzemu rastlin na podlagi odločbe 35601-48/2018-5</t>
  </si>
  <si>
    <t>A465</t>
  </si>
  <si>
    <t>35601-3/2019-MIG/3</t>
  </si>
  <si>
    <t>A466</t>
  </si>
  <si>
    <t>35601-3/2020-MIG/1</t>
  </si>
  <si>
    <t>A467</t>
  </si>
  <si>
    <t>35601-3/2020-MIG/2</t>
  </si>
  <si>
    <t>A468</t>
  </si>
  <si>
    <t>35601-3/2020-MIG/3</t>
  </si>
  <si>
    <t>ZRC SAZU - poročilo</t>
  </si>
  <si>
    <t>A469</t>
  </si>
  <si>
    <t>35601-3/2020-MIG/4</t>
  </si>
  <si>
    <t>A470</t>
  </si>
  <si>
    <t>35601-31/2011-MIG/1</t>
  </si>
  <si>
    <t>Poročilo o odvzemu vrst rjavi medved in volk za tretje trimesečje (julij-september) in četrto trimesečje ( oktober-december) v letu 2010</t>
  </si>
  <si>
    <t>A471</t>
  </si>
  <si>
    <t>35601-31/2018-MIG/4</t>
  </si>
  <si>
    <t>Poročilo o izrednem odvzemu z odstrelom rjavega medveda in strokovno mnenje za izredni odstrel rjavega medveda</t>
  </si>
  <si>
    <t>A472</t>
  </si>
  <si>
    <t>35601-32/2016-MIG/6</t>
  </si>
  <si>
    <t>A473</t>
  </si>
  <si>
    <t>35601-33/2005-MIG/1</t>
  </si>
  <si>
    <t>Poročilo ter vloga za izdajo dovoljenja za izjemen lov in raziskovanje zavarovanih vrst dvoživk</t>
  </si>
  <si>
    <t>A474</t>
  </si>
  <si>
    <t>35601-33/2005-MIG/5</t>
  </si>
  <si>
    <t>Poročilo o ujetih osebkih dvoživk in plazilcev</t>
  </si>
  <si>
    <t>A475</t>
  </si>
  <si>
    <t>35601-33/2007-MIG/3</t>
  </si>
  <si>
    <t>Poročilo o oDSTRELU MEDVEDA</t>
  </si>
  <si>
    <t>A476</t>
  </si>
  <si>
    <t>35601-33/2007-MIG/4</t>
  </si>
  <si>
    <t>Poročilo o izjemnem odvzemu medvedke in njenih dveh mladičev v bližini vas Cajnarje ( v vednost)</t>
  </si>
  <si>
    <t>A477</t>
  </si>
  <si>
    <t>35601-33/2018-MIG/4</t>
  </si>
  <si>
    <t>A478</t>
  </si>
  <si>
    <t>35601-33/2019-MIG/13</t>
  </si>
  <si>
    <t>Poročilo o odstranjenih gnezdih</t>
  </si>
  <si>
    <t>A479</t>
  </si>
  <si>
    <t>35601-33/2021-MIG/9</t>
  </si>
  <si>
    <t>A480</t>
  </si>
  <si>
    <t>35601-34/2007-MIG/1</t>
  </si>
  <si>
    <t>Poročilo o izvajanju raziskav na osnovi dovoljenja št. 35701-81/2004</t>
  </si>
  <si>
    <t>A481</t>
  </si>
  <si>
    <t>35601-34/2014-MIG/1</t>
  </si>
  <si>
    <t>Poročilo o odvzemu vrst rjavi medved, volk in ris za prvo trimesečje 2014</t>
  </si>
  <si>
    <t>A482</t>
  </si>
  <si>
    <t>35601-35/2008-MIG/1</t>
  </si>
  <si>
    <t>Končno poročilo o proučevanju in lovu ogrožene vrste metuljev Zerynthia polyxena</t>
  </si>
  <si>
    <t>A483</t>
  </si>
  <si>
    <t>35601-36/2008-MIG/1</t>
  </si>
  <si>
    <t>Poročilo o vznemirjanju in začasnem odvzemu živih osebkov zavarovanih živalshki vrst iz narave na območju TNP (odstop MOP)</t>
  </si>
  <si>
    <t>A484</t>
  </si>
  <si>
    <t>35601-37/2008-MIG/5</t>
  </si>
  <si>
    <t>Poročilo o odlovu rjavega medveda</t>
  </si>
  <si>
    <t>A485</t>
  </si>
  <si>
    <t>35601-38/2014-MIG/4</t>
  </si>
  <si>
    <t>A486</t>
  </si>
  <si>
    <t>35601-39/2011-MIG/1</t>
  </si>
  <si>
    <t>A487</t>
  </si>
  <si>
    <t>35601-39/2011-MIG/2</t>
  </si>
  <si>
    <t>A488</t>
  </si>
  <si>
    <t>35601-39/2011-MIG/3</t>
  </si>
  <si>
    <t>Poročilo o odvzemu iz narave poginulih zavarovanih vrst sesalcev v letu 2010 z namenom raziskovanja</t>
  </si>
  <si>
    <t>A489</t>
  </si>
  <si>
    <t>35601-39/2011-MIG/4</t>
  </si>
  <si>
    <t>Letno poročilo na izdano dovoljenje št. 35601-73/2010-4</t>
  </si>
  <si>
    <t>A490</t>
  </si>
  <si>
    <t>35601-39/2011-MIG/5</t>
  </si>
  <si>
    <t>Poročilo na izdano dovoljenje št. 35601-32/2010</t>
  </si>
  <si>
    <t>A491</t>
  </si>
  <si>
    <t>35601-39/2011-MIG/8</t>
  </si>
  <si>
    <t>A492</t>
  </si>
  <si>
    <t>35601-39/2012-MIG/2</t>
  </si>
  <si>
    <t>A493</t>
  </si>
  <si>
    <t>35601-4/2011-MIG/1</t>
  </si>
  <si>
    <t>Poročilo o ujetju, odvzemu iz narave in usmrtitivi horvatovih kuščaric</t>
  </si>
  <si>
    <t>A494</t>
  </si>
  <si>
    <t>35601-4/2017-MIG/1</t>
  </si>
  <si>
    <t>Poročilo o nabranih in razstavljenih zavarovanih glivah v letu 2016</t>
  </si>
  <si>
    <t>A495</t>
  </si>
  <si>
    <t>35601-40/2011-MIG/7</t>
  </si>
  <si>
    <t>Poročilo v zvezi s šasovno omejenim dovoljenjem za ujetje, vznemirjanje in odvzem tkivnih vzorcev netopirjev</t>
  </si>
  <si>
    <t>A496</t>
  </si>
  <si>
    <t>35601-400/2005-MIG/5</t>
  </si>
  <si>
    <t>A497</t>
  </si>
  <si>
    <t>35601-41/2020-MIG/8</t>
  </si>
  <si>
    <t>A498</t>
  </si>
  <si>
    <t>35601-42/2010-MIG/1</t>
  </si>
  <si>
    <t>A499</t>
  </si>
  <si>
    <t>35601-42/2016-MIG/7</t>
  </si>
  <si>
    <t>A500</t>
  </si>
  <si>
    <t>35601-43/2007-MIG/1</t>
  </si>
  <si>
    <t>Podatki iz lovskih evidenc za popolnitev Poročila o izvajanju 9. člena Direktive o pticah (v vednost)</t>
  </si>
  <si>
    <t>A501</t>
  </si>
  <si>
    <t>35601-44/2019-MIG/4</t>
  </si>
  <si>
    <t>A502</t>
  </si>
  <si>
    <t>35601-45/2015-MIG/4</t>
  </si>
  <si>
    <t>Poročilo o odvzemu medveda z izrednim odstrelom</t>
  </si>
  <si>
    <t>A503</t>
  </si>
  <si>
    <t>35601-46/2007-MIG/1</t>
  </si>
  <si>
    <t>Letno poročilo za leto 2006 - seznam primerkov ptic</t>
  </si>
  <si>
    <t>A504</t>
  </si>
  <si>
    <t>35601-47/2015-MIG/4</t>
  </si>
  <si>
    <t>A505</t>
  </si>
  <si>
    <t>35601-48/2006-MIG/4</t>
  </si>
  <si>
    <t>Poročilo o realizaciji dovoljenj</t>
  </si>
  <si>
    <t>A506</t>
  </si>
  <si>
    <t>35601-48/2010-MIG/1</t>
  </si>
  <si>
    <t>Poročilo in vloga za ponovno pridobitev dovoljenja za raziskovanje in lov netopirjev</t>
  </si>
  <si>
    <t>A507</t>
  </si>
  <si>
    <t>35601-49/2013-MIG/1</t>
  </si>
  <si>
    <t>Prevzem lobanje navadnega netopirja</t>
  </si>
  <si>
    <t>A508</t>
  </si>
  <si>
    <t>35601-49/2014-MIG/2</t>
  </si>
  <si>
    <t>Strokovno mnenje in poročilo</t>
  </si>
  <si>
    <t>A509</t>
  </si>
  <si>
    <t>35601-5/2020-MIG/1</t>
  </si>
  <si>
    <t>Poročilo o razstavljenih zavarovanih glivah</t>
  </si>
  <si>
    <t>A510</t>
  </si>
  <si>
    <t>35601-52/2007-MIG/1</t>
  </si>
  <si>
    <t>Poročilo o vzorčenju prostoživečih ptic za potrebe znanstveno raziskovalnega dela</t>
  </si>
  <si>
    <t>A511</t>
  </si>
  <si>
    <t>35601-53/2020-MIG/1</t>
  </si>
  <si>
    <t>A512</t>
  </si>
  <si>
    <t>35601-54/2007-MIG/3</t>
  </si>
  <si>
    <t>Poročilo o odvzemu rjavega medveda v 3. Kočevsko-Belokranjskem LUO (v vednost)</t>
  </si>
  <si>
    <t>A513</t>
  </si>
  <si>
    <t>35601-54/2008-MIG/1</t>
  </si>
  <si>
    <t>Poročilo o posegu v populacijo velikega kormorana (Phalacrocorax carbo)</t>
  </si>
  <si>
    <t>A514</t>
  </si>
  <si>
    <t>35601-54/2010-MIG/1</t>
  </si>
  <si>
    <t>Izjava glede odstoa trupel zavarovanih živalskih vrst: vidre in bobra</t>
  </si>
  <si>
    <t>A515</t>
  </si>
  <si>
    <t>35601-54/2011-MIG/1</t>
  </si>
  <si>
    <t>Dovoljenje za prevzem trupla hermelina</t>
  </si>
  <si>
    <t>A516</t>
  </si>
  <si>
    <t>35601-54/2012-MIG/1</t>
  </si>
  <si>
    <t>Izdaja dovoljenja za prevzem ptic</t>
  </si>
  <si>
    <t>A517</t>
  </si>
  <si>
    <t>35601-55/2008-MIG/1</t>
  </si>
  <si>
    <t>A518</t>
  </si>
  <si>
    <t>35601-55/2014-MIG/2</t>
  </si>
  <si>
    <t>Poročilo o izrednem odstrelu rjavega medveda na območju Knežje Lipe</t>
  </si>
  <si>
    <t>A519</t>
  </si>
  <si>
    <t>35601-55/2019-MIG/4</t>
  </si>
  <si>
    <t>A520</t>
  </si>
  <si>
    <t>35601-56/2011-MIG/3</t>
  </si>
  <si>
    <t>Izredni odstrel rjavega medveda</t>
  </si>
  <si>
    <t>A521</t>
  </si>
  <si>
    <t>35601-56/2018-MIG/3</t>
  </si>
  <si>
    <t>A522</t>
  </si>
  <si>
    <t>35601-57/2006-MIG/3</t>
  </si>
  <si>
    <t>A523</t>
  </si>
  <si>
    <t>35601-579/2005-MIG/4</t>
  </si>
  <si>
    <t>poročilo - posredovanje podatkov</t>
  </si>
  <si>
    <t>A524</t>
  </si>
  <si>
    <t>35601-58/2006-MIG/3</t>
  </si>
  <si>
    <t>A525</t>
  </si>
  <si>
    <t>35601-58/2018-MIG/2</t>
  </si>
  <si>
    <t>A526</t>
  </si>
  <si>
    <t>35601-59/2013-MIG/1</t>
  </si>
  <si>
    <t>Poročilo glede izdajo odločbe za odstrel volka</t>
  </si>
  <si>
    <t>A527</t>
  </si>
  <si>
    <t>35601-59/2014-MIG/4</t>
  </si>
  <si>
    <t>Poročilo o izjemnem odvzemu medveda</t>
  </si>
  <si>
    <t>A528</t>
  </si>
  <si>
    <t>35601-59/2019-MIG/2</t>
  </si>
  <si>
    <t>A529</t>
  </si>
  <si>
    <t>35601-60/2019-MIG/4</t>
  </si>
  <si>
    <t>A530</t>
  </si>
  <si>
    <t>35601-62/2005-MIG/4</t>
  </si>
  <si>
    <t>poročilo o izjemnem odvzemu rjavega medveda na območju Velike Gore</t>
  </si>
  <si>
    <t>A531</t>
  </si>
  <si>
    <t>35601-62/2006-MIG/3</t>
  </si>
  <si>
    <t>Poročilo o izrednem odstrelu rjavega medveda pri Velikih Poljanah</t>
  </si>
  <si>
    <t>A532</t>
  </si>
  <si>
    <t>35601-62/2015-MIG/4</t>
  </si>
  <si>
    <t>A533</t>
  </si>
  <si>
    <t>35601-62/2019-MIG/26</t>
  </si>
  <si>
    <t>A534</t>
  </si>
  <si>
    <t>35601-63/2006-MIG/5</t>
  </si>
  <si>
    <t>Poročilo za izdano dovoljenje za ujetje, usmrtitev in odvzem iz narave osebkov zavarovnih vrst žuželk za srečanje entomologov Alpe-Adria 2006</t>
  </si>
  <si>
    <t>A535</t>
  </si>
  <si>
    <t>35601-63/2007-MIG/4</t>
  </si>
  <si>
    <t>A536</t>
  </si>
  <si>
    <t>35601-63/2011-MIG/4</t>
  </si>
  <si>
    <t>Poročilo o izrednem odstrelu rjavega medveda v občini Velike Lašče</t>
  </si>
  <si>
    <t>A537</t>
  </si>
  <si>
    <t>35601-63/2012-MIG/1</t>
  </si>
  <si>
    <t>Dovoljenje za prevzem postkranialnih skeletov bobra, vidre in šakala</t>
  </si>
  <si>
    <t>A538</t>
  </si>
  <si>
    <t>35601-63/2013-MIG/1</t>
  </si>
  <si>
    <t>Vloga za pridobitev kožuha šakala</t>
  </si>
  <si>
    <t>A539</t>
  </si>
  <si>
    <t>35601-63/2015-MIG/4</t>
  </si>
  <si>
    <t>A540</t>
  </si>
  <si>
    <t>35601-64/2010-MIG/1</t>
  </si>
  <si>
    <t>Poročilo o odvzemu kormorana v letu 2009</t>
  </si>
  <si>
    <t>A541</t>
  </si>
  <si>
    <t>35601-64/2010-MIG/2</t>
  </si>
  <si>
    <t>A542</t>
  </si>
  <si>
    <t>35601-64/2019-MIG/4</t>
  </si>
  <si>
    <t>POROČILO O ODVZEMU</t>
  </si>
  <si>
    <t>A543</t>
  </si>
  <si>
    <t>35601-64/2021-MIG/3</t>
  </si>
  <si>
    <t>POROČILO O REALIZACIJI IZREDNEGA ODSTRELA</t>
  </si>
  <si>
    <t>A544</t>
  </si>
  <si>
    <t>35601-649/2005-MIG/3</t>
  </si>
  <si>
    <t>A545</t>
  </si>
  <si>
    <t>35601-649/2005-MIG/5</t>
  </si>
  <si>
    <t>Posredovanje podatkov o izjemnem odvzemu iz narave z odstrelom</t>
  </si>
  <si>
    <t>A546</t>
  </si>
  <si>
    <t>35601-65/2006-MIG/1</t>
  </si>
  <si>
    <t>Izredni odstrel volka v občini Loški potok</t>
  </si>
  <si>
    <t>A547</t>
  </si>
  <si>
    <t>35601-65/2006-MIG/3</t>
  </si>
  <si>
    <t>A548</t>
  </si>
  <si>
    <t>35601-65/2009-MIG/4</t>
  </si>
  <si>
    <t>A549</t>
  </si>
  <si>
    <t>35601-66/2010-MIG/1</t>
  </si>
  <si>
    <t>Poročilo o odvzemu vrst rjavi medved in volk za prvo trimesečje (januar-marec)2010</t>
  </si>
  <si>
    <t>A550</t>
  </si>
  <si>
    <t>35601-67/2020-MIG/3</t>
  </si>
  <si>
    <t>Poorčilo o realizaciji izrednega odstrela rjavega medveda</t>
  </si>
  <si>
    <t>A551</t>
  </si>
  <si>
    <t>35601-68/2006-MIG/3</t>
  </si>
  <si>
    <t>A552</t>
  </si>
  <si>
    <t>35601-68/2008-MIG/1</t>
  </si>
  <si>
    <t>A553</t>
  </si>
  <si>
    <t>35601-69/2008-MIG/1</t>
  </si>
  <si>
    <t>Poročilo o ukrepanju intervencijske skupine za velike zveri - Bohinj, februar</t>
  </si>
  <si>
    <t>A554</t>
  </si>
  <si>
    <t>35601-69/2017-MIG/4</t>
  </si>
  <si>
    <t>A555</t>
  </si>
  <si>
    <t>35601-70/2006-MIG/3</t>
  </si>
  <si>
    <t>Poročilo o izrednem odstrelu rjevega medveda pri Sinovici</t>
  </si>
  <si>
    <t>A556</t>
  </si>
  <si>
    <t>35601-70/2008-MIG/1</t>
  </si>
  <si>
    <t>Poročilo o odvzemu kormoranov 2007/2008</t>
  </si>
  <si>
    <t>A557</t>
  </si>
  <si>
    <t>35601-70/2010-MIG/1</t>
  </si>
  <si>
    <t>Poročila o odstrelu kormorana za leto 2009</t>
  </si>
  <si>
    <t>A558</t>
  </si>
  <si>
    <t>35601-70/2011-MIG/1</t>
  </si>
  <si>
    <t>A559</t>
  </si>
  <si>
    <t>35601-71/2008-MIG/5</t>
  </si>
  <si>
    <t>Prvo poročilo o opravljenih raziskavah resastega netopirja za namene raziskovanja</t>
  </si>
  <si>
    <t>A560</t>
  </si>
  <si>
    <t>35601-72/2010-MIG/4</t>
  </si>
  <si>
    <t>A561</t>
  </si>
  <si>
    <t>35601-72/2011-MIG/1</t>
  </si>
  <si>
    <t>Poročilo o izvršitvi ustne odločbe št. 35601-72/2011</t>
  </si>
  <si>
    <t>A562</t>
  </si>
  <si>
    <t>35601-72/2012-MIG/1</t>
  </si>
  <si>
    <t>Izdaja dovoljenja za 4 lobanje medveda</t>
  </si>
  <si>
    <t>A563</t>
  </si>
  <si>
    <t>35601-73/2007-MIG/1</t>
  </si>
  <si>
    <t>Poročilo o delovanju področne intervencijske skupine</t>
  </si>
  <si>
    <t>A564</t>
  </si>
  <si>
    <t>35601-73/2011-MIG/2</t>
  </si>
  <si>
    <t>A565</t>
  </si>
  <si>
    <t>35601-74/2013-MIG/3</t>
  </si>
  <si>
    <t>A566</t>
  </si>
  <si>
    <t>35601-74/2015-MIG/4</t>
  </si>
  <si>
    <t>Poročilo - 35601-74/2015</t>
  </si>
  <si>
    <t>A567</t>
  </si>
  <si>
    <t>35601-74/2020-MIG/3</t>
  </si>
  <si>
    <t>Poročilo realizaciji odstrela</t>
  </si>
  <si>
    <t>A568</t>
  </si>
  <si>
    <t>35601-74/2021-MIG/2</t>
  </si>
  <si>
    <t>Poročilo o realizaciji izrednega odstrela rjavega medveda</t>
  </si>
  <si>
    <t>A569</t>
  </si>
  <si>
    <t>35601-75/2007-MIG/3</t>
  </si>
  <si>
    <t>Poročilo o izrednem odstrelu medvedje družine</t>
  </si>
  <si>
    <t>A570</t>
  </si>
  <si>
    <t>35601-77/2008-MIG/1</t>
  </si>
  <si>
    <t>Poročilo o odstrelu kromorana v letu 2007</t>
  </si>
  <si>
    <t>A571</t>
  </si>
  <si>
    <t>35601-77/2014-MIG/13</t>
  </si>
  <si>
    <t>Poročilo v skladu s 5. točko izreka odločbe</t>
  </si>
  <si>
    <t>A572</t>
  </si>
  <si>
    <t>35601-77/2020-MIG/4</t>
  </si>
  <si>
    <t>A573</t>
  </si>
  <si>
    <t>35601-78/2006-MIG/14</t>
  </si>
  <si>
    <t>A574</t>
  </si>
  <si>
    <t>35601-78/2006-MIG/15</t>
  </si>
  <si>
    <t>A575</t>
  </si>
  <si>
    <t>35601-78/2006-MIG/16</t>
  </si>
  <si>
    <t>Odvzem kormoranov 2006/07</t>
  </si>
  <si>
    <t>A576</t>
  </si>
  <si>
    <t>35601-78/2006-MIG/17</t>
  </si>
  <si>
    <t>Poročilo o posegu</t>
  </si>
  <si>
    <t>A577</t>
  </si>
  <si>
    <t>35601-78/2006-MIG/18</t>
  </si>
  <si>
    <t>Poročilo o odstrelu kormorana v letu 2006</t>
  </si>
  <si>
    <t>A578</t>
  </si>
  <si>
    <t>35601-78/2008-MIG/4</t>
  </si>
  <si>
    <t>Poročilo o ukrepanju intervencijske skupine za velike zveri - LD Toplice</t>
  </si>
  <si>
    <t>A579</t>
  </si>
  <si>
    <t>35601-78/2009-MIG/4</t>
  </si>
  <si>
    <t>A580</t>
  </si>
  <si>
    <t>35601-78/2014-MIG/2</t>
  </si>
  <si>
    <t>Poročilo in strokovno mnenje</t>
  </si>
  <si>
    <t>A581</t>
  </si>
  <si>
    <t>35601-8/2017-MIG/1</t>
  </si>
  <si>
    <t>Poročilo o izvedenem monitoringu os šiškaric in njihovih parazitoidov na lokacijah vnosa vrste T. sinensis v letu 2016</t>
  </si>
  <si>
    <t>A582</t>
  </si>
  <si>
    <t>35601-8/2017-MIG/2</t>
  </si>
  <si>
    <t>Poročilo o izvedenem monitoringu os šiškaric in njihovih parazitov na lokcijah vnosa vrste T. sinensis v letu 2016</t>
  </si>
  <si>
    <t>A583</t>
  </si>
  <si>
    <t>35601-80/2019-MIG/17</t>
  </si>
  <si>
    <t>A584</t>
  </si>
  <si>
    <t>35601-80/2019-MIG/29</t>
  </si>
  <si>
    <t>A585</t>
  </si>
  <si>
    <t>35601-80/2020-MIG/4</t>
  </si>
  <si>
    <t>A586</t>
  </si>
  <si>
    <t>35601-81/2006-MIG/3</t>
  </si>
  <si>
    <t>Poročilo o izrednem odstrelu rjavega medveda v LPN Snežnik Kočevska Reka</t>
  </si>
  <si>
    <t>A587</t>
  </si>
  <si>
    <t>35601-81/2020-MIG/4</t>
  </si>
  <si>
    <t>A588</t>
  </si>
  <si>
    <t>35601-82/2007-MIG/3</t>
  </si>
  <si>
    <t>Poročilo o izvrševanju dovoljenja - odstrel volka</t>
  </si>
  <si>
    <t>A589</t>
  </si>
  <si>
    <t>35601-82/2016-MIG/4</t>
  </si>
  <si>
    <t>Poročilo ter zapisnik o odvzemu risa v LD Babno polje</t>
  </si>
  <si>
    <t>A590</t>
  </si>
  <si>
    <t>35601-82/2017-MIG/4</t>
  </si>
  <si>
    <t>A591</t>
  </si>
  <si>
    <t>35601-82/2017-MIG/5</t>
  </si>
  <si>
    <t>A592</t>
  </si>
  <si>
    <t>35601-82/2019-MIG/1</t>
  </si>
  <si>
    <t>Prestavitev gnezda za bele štorklje, Cesta V Polico  9, Cerklje na Gorensjkem</t>
  </si>
  <si>
    <t>A593</t>
  </si>
  <si>
    <t>35601-82/2021-MIG/4</t>
  </si>
  <si>
    <t>Poročilo o izvedenem izrednem odstrelu medveda v naselju Lož</t>
  </si>
  <si>
    <t>A594</t>
  </si>
  <si>
    <t>35601-83/2010-MIG/1</t>
  </si>
  <si>
    <t>Poročilo o znanstveno-raziskovalnem opazovanju in sledenju kta grbavca</t>
  </si>
  <si>
    <t>A595</t>
  </si>
  <si>
    <t>35601-83/2012-MIG/3</t>
  </si>
  <si>
    <t>A596</t>
  </si>
  <si>
    <t>35601-83/2014-MIG/4</t>
  </si>
  <si>
    <t>Poročilo o izrednem odstrelu rjavega medveda na območju Sodražice, izrednem odstrelu volka na območju Veikih Lašč in povozu rjavega medveda pri Moravi</t>
  </si>
  <si>
    <t>A597</t>
  </si>
  <si>
    <t>35601-83/2017-MIG/2</t>
  </si>
  <si>
    <t>Poročilo o izjemnem odvzemu iz narave z odstrelom enega osebka vrste rjavi medved</t>
  </si>
  <si>
    <t>A598</t>
  </si>
  <si>
    <t>35601-84/2012-MIG/4</t>
  </si>
  <si>
    <t>Poročilo o realizaciji in nerealizaciji izrednega odstrela rjavega medveda</t>
  </si>
  <si>
    <t>A599</t>
  </si>
  <si>
    <t>35601-84/2017-MIG/4</t>
  </si>
  <si>
    <t>Poročilo o nerealizaciji izrednega odvzema z odstrelom v Knežji Lipi</t>
  </si>
  <si>
    <t>A600</t>
  </si>
  <si>
    <t>35601-84/2020-MIG/4</t>
  </si>
  <si>
    <t>Poročilo o realizaciji izredne odločbe za odstrel medveda</t>
  </si>
  <si>
    <t>A601</t>
  </si>
  <si>
    <t>35601-85/2009-MIG/4</t>
  </si>
  <si>
    <t>A602</t>
  </si>
  <si>
    <t>35601-85/2011-MIG/3</t>
  </si>
  <si>
    <t>A603</t>
  </si>
  <si>
    <t>35601-85/2012-MIG/4</t>
  </si>
  <si>
    <t>A604</t>
  </si>
  <si>
    <t>35601-85/2015-MIG/4</t>
  </si>
  <si>
    <t>Poročilo o odvzemu medveda</t>
  </si>
  <si>
    <t>A605</t>
  </si>
  <si>
    <t>35601-86/2007-MIG/10</t>
  </si>
  <si>
    <t>A606</t>
  </si>
  <si>
    <t>35601-86/2019-MIG/1</t>
  </si>
  <si>
    <t>Odstranitev gnezda na RTP Koper</t>
  </si>
  <si>
    <t>A607</t>
  </si>
  <si>
    <t>35601-86/2019-MIG/2</t>
  </si>
  <si>
    <t>Odstranitev gnezda na RTP Koper urgenca</t>
  </si>
  <si>
    <t>A608</t>
  </si>
  <si>
    <t>35601-86/2019-MIG/3</t>
  </si>
  <si>
    <t>A609</t>
  </si>
  <si>
    <t>35601-86/2019-MIG/4</t>
  </si>
  <si>
    <t>A610</t>
  </si>
  <si>
    <t>35601-87/2007-MIG/4</t>
  </si>
  <si>
    <t>A611</t>
  </si>
  <si>
    <t>35601-87/2012-MIG/4</t>
  </si>
  <si>
    <t>Poročilo o ostrelu medveda</t>
  </si>
  <si>
    <t>A612</t>
  </si>
  <si>
    <t>35601-88/2006-MIG/1</t>
  </si>
  <si>
    <t>Poročilo o prisotnosti rjavega medveda na območju občine Velike Lašče</t>
  </si>
  <si>
    <t>A613</t>
  </si>
  <si>
    <t>35601-88/2017-MIG/4</t>
  </si>
  <si>
    <t>A614</t>
  </si>
  <si>
    <t>35601-89/2007-MIG/3</t>
  </si>
  <si>
    <t>A615</t>
  </si>
  <si>
    <t>35601-89/2013-MIG/2</t>
  </si>
  <si>
    <t>A616</t>
  </si>
  <si>
    <t>35601-89/2015-MIG/4</t>
  </si>
  <si>
    <t>A617</t>
  </si>
  <si>
    <t>35601-89/2018-MIG/4</t>
  </si>
  <si>
    <t>Poročilo Dovoljenje ARSO 35601 - 89/2018 - 3</t>
  </si>
  <si>
    <t>A618</t>
  </si>
  <si>
    <t>35601-90/2020-MIG/4</t>
  </si>
  <si>
    <t>A619</t>
  </si>
  <si>
    <t>35601-91/2005-MIG/7</t>
  </si>
  <si>
    <t>Prvo poročilo</t>
  </si>
  <si>
    <t>A620</t>
  </si>
  <si>
    <t>35601-91/2006-MIG/3</t>
  </si>
  <si>
    <t>A621</t>
  </si>
  <si>
    <t>35601-92/2006-MIG/4</t>
  </si>
  <si>
    <t>A622</t>
  </si>
  <si>
    <t>35601-92/2017-MIG/4</t>
  </si>
  <si>
    <t>A623</t>
  </si>
  <si>
    <t>35601-92/2018-MIG/3</t>
  </si>
  <si>
    <t>A624</t>
  </si>
  <si>
    <t>35601-93/2013-MIG/1</t>
  </si>
  <si>
    <t>A625</t>
  </si>
  <si>
    <t>35601-93/2019-MIG/34</t>
  </si>
  <si>
    <t>Odstrel volka</t>
  </si>
  <si>
    <t>A626</t>
  </si>
  <si>
    <t>35601-93/2019-MIG/37</t>
  </si>
  <si>
    <t>A627</t>
  </si>
  <si>
    <t>35601-94/2007-MIG/3</t>
  </si>
  <si>
    <t>Poročilo o izrednem odstelu rjavega medveda na območju vasi Črni Potok - 23.06.2007</t>
  </si>
  <si>
    <t>A628</t>
  </si>
  <si>
    <t>35601-95/2020-MIG/3</t>
  </si>
  <si>
    <t>Poročilo o zaključku izjemnega odvzema iz narave z odstrelom medveda vrste rjavi medved</t>
  </si>
  <si>
    <t>A629</t>
  </si>
  <si>
    <t>35601-97/2006-MIG/4</t>
  </si>
  <si>
    <t>Poročilo o najdenih poginulih osebkih rjavega medveda v 3. LUO</t>
  </si>
  <si>
    <t>A630</t>
  </si>
  <si>
    <t>35601-97/2017-MIG/4</t>
  </si>
  <si>
    <t>A631</t>
  </si>
  <si>
    <t>35601-98/2006-MIG/4</t>
  </si>
  <si>
    <t>A632</t>
  </si>
  <si>
    <t>35601-98/2017-MIG/5</t>
  </si>
  <si>
    <t>A633</t>
  </si>
  <si>
    <t>35601-99/2015-MIG/2</t>
  </si>
  <si>
    <t>fizični osebi</t>
  </si>
  <si>
    <t>fizična oseba</t>
  </si>
  <si>
    <t>Dopis- uničenje zatočišča netopirjev v cerkvi Sv. Petra in Pavla v Brestanici in poziv k takojšnjemu ukrepanju za popravilo stanja</t>
  </si>
  <si>
    <t>Letno poročilo o delu z netopirji za leto 2021</t>
  </si>
  <si>
    <t>Popravek poročila o odvzemu osebkov velikih zveri 7-9-2019</t>
  </si>
  <si>
    <t>Popravek poročila o odvzemu osebkov velikih zveri 1-3-2019</t>
  </si>
  <si>
    <t>Poročilo o odvzemu zavarovanih vrst, april-junij 2019</t>
  </si>
  <si>
    <t>Poročilo raziskovalnega dela - dovoljenje št. 35601-25/2021-7</t>
  </si>
  <si>
    <t>Letno proočilo, obročkanih domorodnih vrst ptic za leto 2018 in pogin in oddajo ptic v eltu 2018</t>
  </si>
  <si>
    <t>Letno poročilo, obročkanih domorodnih vrst ptic za leto 2019</t>
  </si>
  <si>
    <t>Poročilo o odvzemu rjavega medveda v III. Kočevsko-Belokranjskem LUO</t>
  </si>
  <si>
    <t>Poročilo o odvzemu vrst rjavi medved in volk za drugo (julij-sepetember) trimesečje v letu 2011</t>
  </si>
  <si>
    <t>Poročilo o odvzemu vrst rjavi medved in volk (april-junij)</t>
  </si>
  <si>
    <t xml:space="preserve">POROČILO O IZREDNEM ODSTRELU </t>
  </si>
  <si>
    <t>Odstrel volkov 2019/2020 - podatki</t>
  </si>
  <si>
    <t xml:space="preserve">Soglasje k dovoljenju za poseg v populacije zavarovanih vrst rib (Pisces) z namenom raziskovanja stranke </t>
  </si>
  <si>
    <t>Poročilo o realizaciji izrednega odvzema rjavega medveda</t>
  </si>
  <si>
    <t>Poročilo o realizaciji dovoljenj za izredni odstrel medvedov v 3.LUO (na območju naselja Videm, Knežja lipa in Prerigelj ter Mačkovec)</t>
  </si>
  <si>
    <t>Vloga za podaljšanje dovoljenja za poškodovanje, zastrupitev, usmrtitev, odvzem iz narave, ujetje ali vznemirjanje živali.</t>
  </si>
  <si>
    <t>Vloga NIB za telemetrijo ujed (lunj, uharica)</t>
  </si>
  <si>
    <t>Poročilo o odvzemu zveri julij-september 2013</t>
  </si>
  <si>
    <t>Poročilo o odvzemu vrst rjavi medvedin volk</t>
  </si>
  <si>
    <t>Poročilo o obročkanju ptic za leto 2013</t>
  </si>
  <si>
    <t>Poročilo o zbiranju mrtvih človeških ribic 2014</t>
  </si>
  <si>
    <t>Poročilo o odvzemu vrst rjavi medved in volk (januar-marec 2015)</t>
  </si>
  <si>
    <t>Dovoljenje za vznemirjanje, ujetje, usmrtitev in odvzem iz narave zavarovanih prosto živečih živalskih vrst</t>
  </si>
  <si>
    <t>Porocilo</t>
  </si>
  <si>
    <t>Poročilo odvzem zveri</t>
  </si>
  <si>
    <t>Poročilo o označenih osebkih velikega skovika - projekt Gorički travniki</t>
  </si>
  <si>
    <t>Poročilo o odvzemu vrst rjavi medved in volk (januar-marec)</t>
  </si>
  <si>
    <t>Poročilo 2015 Slovensko entomološko društvo ŠM</t>
  </si>
  <si>
    <t>Vloga za raziskovalno dovoljenje društva Morigenos</t>
  </si>
  <si>
    <t>Poročilo o odvzemu vrst rjavi medved in volk (april - junij)</t>
  </si>
  <si>
    <t>Poročilo o označenih osebkih - belohrbti detel</t>
  </si>
  <si>
    <t>Poročilo o opremljenem velikem skoviku</t>
  </si>
  <si>
    <t>Poročilo o označenem osebku bele štorklje</t>
  </si>
  <si>
    <t>Poročanje za dovoljenje</t>
  </si>
  <si>
    <t>Poročilo o odvzemu vrst rjavi medved in ris, julij-september 2016</t>
  </si>
  <si>
    <t>Dovoljenje za vznemirjanje, ujetje, usmrtitev in odvzem iz narave zavarovanih prosto živečih živalskih vrst, št. 35601-107/2010 – 32 z dne 8.3.2012</t>
  </si>
  <si>
    <t>Porocilo mali dezevnik</t>
  </si>
  <si>
    <t>SDPVN-porocilo</t>
  </si>
  <si>
    <t>Poročilo SEDŠM za leto 2016</t>
  </si>
  <si>
    <t>Poročilo o prisotnosti ptic na zimskem krmišču za orla belorepca.</t>
  </si>
  <si>
    <t>Poročilo o odvzemu zveri 7-9,2017</t>
  </si>
  <si>
    <t>Poročilo o odvzemu medved, volk, ris 10-12-2017</t>
  </si>
  <si>
    <t>Poročilo SEDŠM za 2017</t>
  </si>
  <si>
    <t>Končno poročilo o odlovu dveh živih medvedk - projekt doselitve za Francijo</t>
  </si>
  <si>
    <t>Poročilo dovoljenja za vznemirjanje, ujetje, odvzem iz narve, jemanje tkivnih vzorcev, zbiranje ostankov zavarovnih kačjih pastirjev</t>
  </si>
  <si>
    <t>Poročilo o odvzemu medved, volk v prvem trimesečju 2019</t>
  </si>
  <si>
    <t>Poročilo o opravljenih raziskavah v letu 2018</t>
  </si>
  <si>
    <t>Biotehniška fakulteta - poročilo o izvedenem monitoringu šiškaric in njihovih parazitov na lokacijah vnosa vrste T.sinersis v letu 2018</t>
  </si>
  <si>
    <t>Poročilo, odvzem zveri, tretje trimesečje 2018</t>
  </si>
  <si>
    <t>Poročilo, odvzem zveri, četrto trimesečje 2018</t>
  </si>
  <si>
    <t>Zavod Symbiosis Poročilo o izvršenem začasnem odvzemu iz narave v letu 2019</t>
  </si>
  <si>
    <t>Poročanje podatkov za dovoljenje - 36601-11/2019 - 4</t>
  </si>
  <si>
    <t>Poročilo o odvzemu zavarovanih živ. vrst januar-marec 2020</t>
  </si>
  <si>
    <t>Poročilo - okarček</t>
  </si>
  <si>
    <t>Poročilo k dovoljenju št. 35601-65/2018-4 za leto 2019</t>
  </si>
  <si>
    <t>Štorkje opremljene</t>
  </si>
  <si>
    <t>Poročila o delu z zavarovanimi vrstami-bobnarica</t>
  </si>
  <si>
    <t>Poročilo o označenih osebkih</t>
  </si>
  <si>
    <t>Zavod za gozdove Slovenije Centralna enota - Poročilo o odvzemu zavarovanih živalskih vrst 10-12 2019</t>
  </si>
  <si>
    <t>Poročilo o vznemirjanju in začasnem odvzemu živih osebkov živalskih vrst</t>
  </si>
  <si>
    <t>Poročilo 2018</t>
  </si>
  <si>
    <t>Poročilo o nabiranju košutnika 2019</t>
  </si>
  <si>
    <t>Elektronska pošiljka št. (35601 - 33 / 2021, 7) ; Dovoljenje za odstranitev gnezda štorklje</t>
  </si>
  <si>
    <t>Elektronska pošiljka št. (35601 - 41 / 2020, 7) , Dovoljenje za raziskovanje močvirske sklednice</t>
  </si>
  <si>
    <t>Končno poročilo o odlovu medveda - projekt doselitve za Španijo</t>
  </si>
  <si>
    <t>Dovoljenje za snemanje zavarovanih živalskih vrst v času gnezdenja - Kragulj</t>
  </si>
  <si>
    <t>ARSO, poročilo o odvzemu volka v občini Cerkno</t>
  </si>
  <si>
    <t>Zahteva za odvzem volka iz območja LD Kobarid in LD Bovec</t>
  </si>
  <si>
    <t xml:space="preserve">POROČILO O ODVZEMU </t>
  </si>
  <si>
    <t>Podatki o odstrelu RM</t>
  </si>
  <si>
    <t>POROČILO O IZREDNEM ODSTRELU</t>
  </si>
  <si>
    <t>Dopolnitev vloge za kuščarje</t>
  </si>
  <si>
    <t>Poročilo o nočnih metuljih v KPG</t>
  </si>
  <si>
    <t>Rjavi medved, Poročilo o odvzemu vrst rjavi medved in volk za drugo trimesečje (april-junij) v letu 2017</t>
  </si>
  <si>
    <t>Poročilo o odvzemu vrst rjavi medved in volk za četrto trimesečje v letu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</si>
</sst>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14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4" fontId="7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</cellXfs>
  <cellStyles count="2">
    <cellStyle name="Navadno" xfId="0" builtinId="0"/>
    <cellStyle name="Navadno 2" xfId="1" xr:uid="{3A0BDC6B-9E47-4807-BC0F-AA77DB48AA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nz.sharepoint.com/sites/LIFENarcIS/Shared%20Documents/General/Delovno/JN%20VI-zbirka/Seznam-razpis_VI-zbirka_PRIMERJALNA.xlsx" TargetMode="External"/><Relationship Id="rId1" Type="http://schemas.openxmlformats.org/officeDocument/2006/relationships/externalLinkPath" Target="https://mnz.sharepoint.com/sites/LIFENarcIS/Shared%20Documents/General/Delovno/JN%20VI-zbirka/Seznam-razpis_VI-zbirka_PRIMERJAL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 Šifrant"/>
      <sheetName val="1 Podatkovni nizi"/>
      <sheetName val="2 ARSO poročila"/>
      <sheetName val="Skupna-vezna"/>
      <sheetName val="Elaborati škatle ARSO"/>
      <sheetName val="Popis parki + Arso + ZRSVN"/>
      <sheetName val="Monitoringi"/>
    </sheetNames>
    <sheetDataSet>
      <sheetData sheetId="0"/>
      <sheetData sheetId="1"/>
      <sheetData sheetId="2"/>
      <sheetData sheetId="3">
        <row r="1">
          <cell r="A1" t="str">
            <v>ID1</v>
          </cell>
          <cell r="B1" t="str">
            <v>ID</v>
          </cell>
          <cell r="C1" t="str">
            <v>Izvajalec</v>
          </cell>
          <cell r="D1" t="str">
            <v>Naslov</v>
          </cell>
          <cell r="E1" t="str">
            <v>ID1</v>
          </cell>
          <cell r="F1" t="str">
            <v>Primerjava Seznam 1 (Zap. Št.)</v>
          </cell>
          <cell r="G1" t="str">
            <v>V NarcIS kot podatkovni niz</v>
          </cell>
          <cell r="H1" t="str">
            <v>Razlog zakaj ni na seznamu za JN</v>
          </cell>
          <cell r="I1" t="str">
            <v>Skupine vrst/HT</v>
          </cell>
        </row>
        <row r="2">
          <cell r="A2" t="str">
            <v>E1</v>
          </cell>
          <cell r="B2">
            <v>1</v>
          </cell>
          <cell r="C2" t="str">
            <v>DOPPS - BirdLife Slovenia</v>
          </cell>
          <cell r="D2" t="str">
            <v>Monitoring populacij izbranih vrst ptic:  Tretje vmesno poročilo, Januarsko štetje vodnih ptic (IWC)</v>
          </cell>
          <cell r="E2" t="str">
            <v>E1</v>
          </cell>
          <cell r="F2" t="e">
            <v>#N/A</v>
          </cell>
          <cell r="G2" t="str">
            <v>Da</v>
          </cell>
          <cell r="I2" t="str">
            <v>ptice</v>
          </cell>
        </row>
        <row r="3">
          <cell r="A3" t="str">
            <v>E10</v>
          </cell>
          <cell r="B3">
            <v>10</v>
          </cell>
          <cell r="C3" t="str">
            <v>ZRC SAZU, Biološki inštitut</v>
          </cell>
          <cell r="D3" t="str">
            <v>Pregled razširjenosti plazilcev v Sloveniji</v>
          </cell>
          <cell r="E3" t="str">
            <v>E10</v>
          </cell>
          <cell r="F3" t="e">
            <v>#N/A</v>
          </cell>
          <cell r="G3" t="str">
            <v>Ne</v>
          </cell>
          <cell r="I3" t="str">
            <v>plazilci</v>
          </cell>
        </row>
        <row r="4">
          <cell r="A4" t="str">
            <v>E100</v>
          </cell>
          <cell r="B4">
            <v>100</v>
          </cell>
          <cell r="C4" t="str">
            <v>Prirodoslovni muzej Slovenije</v>
          </cell>
          <cell r="D4" t="str">
            <v>Dodatni monitoring migracij dvožovk (Amphibia) na AC Šentjakob - Blagovica (Pododsek Lukovica - Krumperk)</v>
          </cell>
          <cell r="E4" t="str">
            <v>E100</v>
          </cell>
          <cell r="F4">
            <v>45</v>
          </cell>
          <cell r="G4" t="str">
            <v>Ne</v>
          </cell>
          <cell r="I4" t="str">
            <v>dvoživke</v>
          </cell>
        </row>
        <row r="5">
          <cell r="A5" t="str">
            <v>E101</v>
          </cell>
          <cell r="B5">
            <v>101</v>
          </cell>
          <cell r="C5" t="str">
            <v>ZRC SAZU, Biološki inštitut Jovana Hadžija</v>
          </cell>
          <cell r="D5" t="str">
            <v>Strokovna izhodišča za vzpostavljanje omrežja Natura 2000: Hrošči (Coleoptera)</v>
          </cell>
          <cell r="E5" t="str">
            <v>E101</v>
          </cell>
          <cell r="F5" t="e">
            <v>#N/A</v>
          </cell>
          <cell r="G5" t="str">
            <v>Da</v>
          </cell>
          <cell r="I5" t="str">
            <v>hrošči</v>
          </cell>
        </row>
        <row r="6">
          <cell r="A6" t="str">
            <v>E102</v>
          </cell>
          <cell r="B6">
            <v>102</v>
          </cell>
          <cell r="C6" t="str">
            <v>DOPPS - BirdLife Slovenia</v>
          </cell>
          <cell r="D6" t="str">
            <v>Strokovne podlage za določitev slovenskega indeksa ptic kmetijske krajine (Farmland Bird Index) in njegovo spremljanje</v>
          </cell>
          <cell r="E6" t="str">
            <v>E102</v>
          </cell>
          <cell r="F6" t="e">
            <v>#N/A</v>
          </cell>
          <cell r="G6" t="str">
            <v>Ne</v>
          </cell>
          <cell r="H6" t="str">
            <v>partner LIFE NarcIS</v>
          </cell>
          <cell r="I6" t="str">
            <v>ptice</v>
          </cell>
        </row>
        <row r="7">
          <cell r="A7" t="str">
            <v>E103</v>
          </cell>
          <cell r="B7">
            <v>103</v>
          </cell>
          <cell r="C7" t="str">
            <v>Aquarius d.o.o.</v>
          </cell>
          <cell r="D7" t="str">
            <v>Florisitčni in favnistični popisi na območju AC odseka Klanec - Srmin</v>
          </cell>
          <cell r="E7" t="str">
            <v>E103</v>
          </cell>
          <cell r="F7">
            <v>13</v>
          </cell>
          <cell r="G7" t="str">
            <v>Ne</v>
          </cell>
          <cell r="I7" t="str">
            <v>HT, rastline, mali sesalci, plazilci, ptice, ribe, vodni nevretenčarji</v>
          </cell>
        </row>
        <row r="8">
          <cell r="A8" t="str">
            <v>E104</v>
          </cell>
          <cell r="B8">
            <v>104</v>
          </cell>
          <cell r="C8" t="str">
            <v>ZRC SAZU, Biološki inštitut Jovana Hadžija</v>
          </cell>
          <cell r="D8" t="str">
            <v>Strokovno izhodišče za vzpostavljanje omrežij Natura 2000 za vrste hroščev (Coleoptera)</v>
          </cell>
          <cell r="E8" t="str">
            <v>E104</v>
          </cell>
          <cell r="F8" t="e">
            <v>#N/A</v>
          </cell>
          <cell r="G8" t="str">
            <v>Da</v>
          </cell>
          <cell r="I8" t="str">
            <v>hrošči</v>
          </cell>
        </row>
        <row r="9">
          <cell r="A9" t="str">
            <v>E105</v>
          </cell>
          <cell r="B9">
            <v>105</v>
          </cell>
          <cell r="C9" t="str">
            <v>Triglavski narodni park</v>
          </cell>
          <cell r="D9" t="str">
            <v>Triglavski narodni park Natura 2000 - podlage za pripravo predlogov varovanih območij v okviru direktiv Evropske zveze 43/92/EEC in 79/409/EEC</v>
          </cell>
          <cell r="E9" t="str">
            <v>E105</v>
          </cell>
          <cell r="F9">
            <v>51</v>
          </cell>
          <cell r="G9" t="str">
            <v>Ne</v>
          </cell>
          <cell r="I9" t="str">
            <v>HT, rastlinske in živalske vrste</v>
          </cell>
        </row>
        <row r="10">
          <cell r="A10" t="str">
            <v>E106</v>
          </cell>
          <cell r="B10">
            <v>106</v>
          </cell>
          <cell r="C10" t="str">
            <v>Jože Bavcon</v>
          </cell>
          <cell r="D10" t="str">
            <v>Pregled botaničnih lokalitet občine Cerkno</v>
          </cell>
          <cell r="E10" t="str">
            <v>E106</v>
          </cell>
          <cell r="F10">
            <v>23</v>
          </cell>
          <cell r="G10" t="str">
            <v>Ne</v>
          </cell>
          <cell r="I10" t="str">
            <v>rastline</v>
          </cell>
        </row>
        <row r="11">
          <cell r="A11" t="str">
            <v>E107</v>
          </cell>
          <cell r="B11">
            <v>107</v>
          </cell>
          <cell r="C11" t="str">
            <v>Center za kartografijo favne in flore</v>
          </cell>
          <cell r="D11" t="str">
            <v>Inventarizacija flore in vegetacije izbranih mokrišč v občini Slovenj Gradec</v>
          </cell>
          <cell r="E11" t="str">
            <v>E107</v>
          </cell>
          <cell r="F11" t="e">
            <v>#N/A</v>
          </cell>
          <cell r="G11" t="str">
            <v>Ne</v>
          </cell>
          <cell r="H11" t="str">
            <v>partner LIFE NarcIS</v>
          </cell>
          <cell r="I11" t="str">
            <v>rastline, rastlinske združbe</v>
          </cell>
        </row>
        <row r="12">
          <cell r="A12" t="str">
            <v>E108</v>
          </cell>
          <cell r="B12">
            <v>108</v>
          </cell>
          <cell r="C12" t="str">
            <v>DOPPS - BirdLife Slovenia</v>
          </cell>
          <cell r="D12" t="str">
            <v>Opredelitev lokalitet, bistvenih za ohranjanje ugodnega ohranitvenega statusa ptičev iz dodatka 1 Ptičje direktive in opredelitev predlogov SPA</v>
          </cell>
          <cell r="E12" t="str">
            <v>E108</v>
          </cell>
          <cell r="F12" t="e">
            <v>#N/A</v>
          </cell>
          <cell r="G12" t="str">
            <v>Ne</v>
          </cell>
          <cell r="H12" t="str">
            <v>partner LIFE NarcIS</v>
          </cell>
          <cell r="I12" t="str">
            <v>ptice</v>
          </cell>
        </row>
        <row r="13">
          <cell r="A13" t="str">
            <v>E109</v>
          </cell>
          <cell r="B13">
            <v>109</v>
          </cell>
          <cell r="C13" t="str">
            <v>Prirodoslovni muzej Slovenije</v>
          </cell>
          <cell r="D13" t="str">
            <v>Popis dvoživk (Amphibia) v glinokopih Rova in Mengeš</v>
          </cell>
          <cell r="E13" t="str">
            <v>E109</v>
          </cell>
          <cell r="F13">
            <v>46</v>
          </cell>
          <cell r="G13" t="str">
            <v>Ne</v>
          </cell>
          <cell r="I13" t="str">
            <v>dvoživke</v>
          </cell>
        </row>
        <row r="14">
          <cell r="A14" t="str">
            <v>E11</v>
          </cell>
          <cell r="B14">
            <v>11</v>
          </cell>
          <cell r="C14" t="str">
            <v>Prirodoslovni muzej Slovenije</v>
          </cell>
          <cell r="D14" t="str">
            <v>Pregled in naravovarstvena ocena favne vrbnic (Plecoptera) Kamniško - Savinjskih Alp</v>
          </cell>
          <cell r="E14" t="str">
            <v>E11</v>
          </cell>
          <cell r="F14">
            <v>31</v>
          </cell>
          <cell r="G14" t="str">
            <v>Ne</v>
          </cell>
          <cell r="I14" t="str">
            <v>vrbnice</v>
          </cell>
        </row>
        <row r="15">
          <cell r="A15" t="str">
            <v>E110</v>
          </cell>
          <cell r="B15">
            <v>110</v>
          </cell>
          <cell r="C15" t="str">
            <v>DOPPS - BirdLife Slovenia</v>
          </cell>
          <cell r="D15" t="str">
            <v>Monitoring populacij izbranih vrst ptic - popisi gnezdilk 2012 in 2013. Velika uharica Bubo bubo</v>
          </cell>
          <cell r="E15" t="str">
            <v>E110</v>
          </cell>
          <cell r="F15" t="e">
            <v>#N/A</v>
          </cell>
          <cell r="G15" t="str">
            <v>Da</v>
          </cell>
          <cell r="I15" t="str">
            <v>ptice (velika uharica)</v>
          </cell>
        </row>
        <row r="16">
          <cell r="A16" t="str">
            <v>E111</v>
          </cell>
          <cell r="B16">
            <v>111</v>
          </cell>
          <cell r="C16" t="str">
            <v>DOPPS - BirdLife Slovenia</v>
          </cell>
          <cell r="D16" t="str">
            <v>Monitoring populacij izbranih vrst ptic - popisi gnezdilk 2014. Velika uharica Bubo bubo</v>
          </cell>
          <cell r="E16" t="str">
            <v>E111</v>
          </cell>
          <cell r="F16" t="e">
            <v>#N/A</v>
          </cell>
          <cell r="G16" t="str">
            <v>Da</v>
          </cell>
          <cell r="I16" t="str">
            <v>ptice (velika uharica)</v>
          </cell>
        </row>
        <row r="17">
          <cell r="A17" t="str">
            <v>E112</v>
          </cell>
          <cell r="B17">
            <v>112</v>
          </cell>
          <cell r="C17" t="str">
            <v>DOPPS - BirdLife Slovenia</v>
          </cell>
          <cell r="D17" t="str">
            <v>Monitoring populacij izbranih vrst ptic - popisi gnezdilk 2015. Velika uharica Bubo bubo</v>
          </cell>
          <cell r="E17" t="str">
            <v>E112</v>
          </cell>
          <cell r="F17" t="e">
            <v>#N/A</v>
          </cell>
          <cell r="G17" t="str">
            <v>Da</v>
          </cell>
          <cell r="I17" t="str">
            <v>ptice (velika uharica)</v>
          </cell>
        </row>
        <row r="18">
          <cell r="A18" t="str">
            <v>E113</v>
          </cell>
          <cell r="B18">
            <v>113</v>
          </cell>
          <cell r="C18" t="str">
            <v>DOPPS - BirdLife Slovenia</v>
          </cell>
          <cell r="D18" t="str">
            <v>Monitoring populacij izbranih vrst ptic - popisi gnezdilk spomladi 2011 in povzetek popisov v obdobju 2010-2011. Velika uharica Bubo bubo</v>
          </cell>
          <cell r="E18" t="str">
            <v>E113</v>
          </cell>
          <cell r="F18" t="e">
            <v>#N/A</v>
          </cell>
          <cell r="G18" t="str">
            <v>Da</v>
          </cell>
          <cell r="I18" t="str">
            <v>ptice (velika uharica)</v>
          </cell>
        </row>
        <row r="19">
          <cell r="A19" t="str">
            <v>E12</v>
          </cell>
          <cell r="B19">
            <v>12</v>
          </cell>
          <cell r="C19" t="str">
            <v>Prirodoslovni muzej Slovenije</v>
          </cell>
          <cell r="D19" t="str">
            <v>Poročilo - Spremljanje stanja gnezdenja južne postovke (Falco naumanni): Krakovski gozd - Šentjernejsko polje</v>
          </cell>
          <cell r="E19" t="str">
            <v>E12</v>
          </cell>
          <cell r="F19">
            <v>32</v>
          </cell>
          <cell r="G19" t="str">
            <v>Ne</v>
          </cell>
          <cell r="I19" t="str">
            <v>ptice (južna postovka)</v>
          </cell>
        </row>
        <row r="20">
          <cell r="A20" t="str">
            <v>E13</v>
          </cell>
          <cell r="B20">
            <v>13</v>
          </cell>
          <cell r="C20" t="str">
            <v>Center za kartografijo favne in flore</v>
          </cell>
          <cell r="D20" t="str">
            <v>Kartiranje habitatnih tipov na območju predvidene rekonstrukcije magistralnega visokotlačnega plinovoda M2 na trasi Rogatec-Rogaška Slatina</v>
          </cell>
          <cell r="E20" t="str">
            <v>E13</v>
          </cell>
          <cell r="F20" t="e">
            <v>#N/A</v>
          </cell>
          <cell r="G20" t="str">
            <v>Ne</v>
          </cell>
          <cell r="H20" t="str">
            <v>partner LIFE NarcIS</v>
          </cell>
          <cell r="I20" t="str">
            <v>HT</v>
          </cell>
        </row>
        <row r="21">
          <cell r="A21" t="str">
            <v>E14</v>
          </cell>
          <cell r="B21">
            <v>14</v>
          </cell>
          <cell r="C21" t="str">
            <v>Center za kartografijo favne in flore</v>
          </cell>
          <cell r="D21" t="str">
            <v>Ekspertno mnenje o habitatnih tipih na območju predvidene rekonstrukcije magistralnega visokotlačnega plinovoda M2 na trasi Rogatec-Rogaška Slatina</v>
          </cell>
          <cell r="E21" t="str">
            <v>E14</v>
          </cell>
          <cell r="F21" t="e">
            <v>#N/A</v>
          </cell>
          <cell r="G21" t="str">
            <v>Ne</v>
          </cell>
          <cell r="H21" t="str">
            <v>partner LIFE NarcIS</v>
          </cell>
          <cell r="I21" t="str">
            <v>HT</v>
          </cell>
        </row>
        <row r="22">
          <cell r="A22" t="str">
            <v>E15</v>
          </cell>
          <cell r="B22">
            <v>15</v>
          </cell>
          <cell r="C22" t="str">
            <v>Center za kartografijo favne in flore</v>
          </cell>
          <cell r="D22" t="str">
            <v>Kartiranje habitatnih tipov na območju mednarodnega mejnega prehoda Gruškovje</v>
          </cell>
          <cell r="E22" t="str">
            <v>E15</v>
          </cell>
          <cell r="F22" t="e">
            <v>#N/A</v>
          </cell>
          <cell r="G22" t="str">
            <v>Ne</v>
          </cell>
          <cell r="H22" t="str">
            <v>partner LIFE NarcIS</v>
          </cell>
          <cell r="I22" t="str">
            <v>HT</v>
          </cell>
        </row>
        <row r="23">
          <cell r="A23" t="str">
            <v>E16</v>
          </cell>
          <cell r="B23">
            <v>16</v>
          </cell>
          <cell r="C23" t="str">
            <v>Center za kartografijo favne in flore</v>
          </cell>
          <cell r="D23" t="str">
            <v>Kartiranje habitatnih tipov na območju mednarodnega mejnega prehoda Jelšane</v>
          </cell>
          <cell r="E23" t="str">
            <v>E16</v>
          </cell>
          <cell r="F23" t="e">
            <v>#N/A</v>
          </cell>
          <cell r="G23" t="str">
            <v>Ne</v>
          </cell>
          <cell r="H23" t="str">
            <v>partner LIFE NarcIS</v>
          </cell>
          <cell r="I23" t="str">
            <v>HT</v>
          </cell>
        </row>
        <row r="24">
          <cell r="A24" t="str">
            <v>E17</v>
          </cell>
          <cell r="B24">
            <v>17</v>
          </cell>
          <cell r="C24" t="str">
            <v>Branko Vreš</v>
          </cell>
          <cell r="D24" t="str">
            <v>Pregled območij oz. lokalitet, ki so iz botaničnega stališča pomembna za ohranjanje biotske raznolikosti Koroške, s poudarkom na občinah Dravograd, Prevalje, Mežica, Črna na Koroškem, Ravne na Koroškem, Slovenj Gradec in Mislinja</v>
          </cell>
          <cell r="E24" t="str">
            <v>E17</v>
          </cell>
          <cell r="F24">
            <v>17</v>
          </cell>
          <cell r="G24" t="str">
            <v>Ne</v>
          </cell>
          <cell r="I24" t="str">
            <v>rastline</v>
          </cell>
        </row>
        <row r="25">
          <cell r="A25" t="str">
            <v>E18</v>
          </cell>
          <cell r="B25">
            <v>18</v>
          </cell>
          <cell r="C25" t="str">
            <v>Slavko Polak</v>
          </cell>
          <cell r="D25" t="str">
            <v>Priprava analize stanja biotske raznovrstnosti - jamskih hroščev in jamskih pajkov</v>
          </cell>
          <cell r="E25" t="str">
            <v>E18</v>
          </cell>
          <cell r="F25">
            <v>48</v>
          </cell>
          <cell r="G25" t="str">
            <v>Ne</v>
          </cell>
          <cell r="I25" t="str">
            <v>jamski nevretenčarji (hrošči in pajki)</v>
          </cell>
        </row>
        <row r="26">
          <cell r="A26" t="str">
            <v>E19</v>
          </cell>
          <cell r="B26">
            <v>19</v>
          </cell>
          <cell r="C26" t="str">
            <v>Center za kartografijo favne in flore</v>
          </cell>
          <cell r="D26" t="str">
            <v>Opredelitev območij evropsko pomembnih negozdnih habitatnih tipov s pomočjo razširjenosti značilnih rastlinskih vrst - zvezek 3/3</v>
          </cell>
          <cell r="E26" t="str">
            <v>E19</v>
          </cell>
          <cell r="F26" t="e">
            <v>#N/A</v>
          </cell>
          <cell r="G26" t="str">
            <v>Ne</v>
          </cell>
          <cell r="H26" t="str">
            <v>partner LIFE NarcIS</v>
          </cell>
          <cell r="I26" t="str">
            <v>negozdni HT</v>
          </cell>
        </row>
        <row r="27">
          <cell r="A27" t="str">
            <v>E2</v>
          </cell>
          <cell r="B27">
            <v>2</v>
          </cell>
          <cell r="C27" t="str">
            <v>ZRC SAZU, Biološki inštitut Jovana Hadžija</v>
          </cell>
          <cell r="D27" t="str">
            <v>Strokovna izhodišča za vzpostavljanje omrežja Natura 2000: Rastline (Pteridophyta in Spermatophyta)</v>
          </cell>
          <cell r="E27" t="str">
            <v>E2</v>
          </cell>
          <cell r="F27">
            <v>57</v>
          </cell>
          <cell r="G27" t="str">
            <v>Da</v>
          </cell>
          <cell r="I27" t="str">
            <v>rastline</v>
          </cell>
        </row>
        <row r="28">
          <cell r="A28" t="str">
            <v>E20</v>
          </cell>
          <cell r="B28">
            <v>20</v>
          </cell>
          <cell r="C28" t="str">
            <v>Center za kartografijo favne in flore</v>
          </cell>
          <cell r="D28" t="str">
            <v>Strokovna izhodišča za vzpostavljanje omrežja Natura 2000: Dvoživke (Amphibia) - delno poročilo - 2. mejnik</v>
          </cell>
          <cell r="E28" t="str">
            <v>E20</v>
          </cell>
          <cell r="F28" t="e">
            <v>#N/A</v>
          </cell>
          <cell r="G28" t="str">
            <v>Da</v>
          </cell>
          <cell r="I28" t="str">
            <v>dvoživke</v>
          </cell>
        </row>
        <row r="29">
          <cell r="A29" t="str">
            <v>E21</v>
          </cell>
          <cell r="B29">
            <v>21</v>
          </cell>
          <cell r="C29" t="str">
            <v>ZRC SAZU Biološki inštitut, Oddelek za biologijo Biotehniške fakultete (Univerza v Ljubljani), Oddelek za biologijo Pedagoške fakultete (Univerza v Mariboru)</v>
          </cell>
          <cell r="D29" t="str">
            <v>Natura 2000 (rastline) - fazno-delno poročilo</v>
          </cell>
          <cell r="E29" t="str">
            <v>E21</v>
          </cell>
          <cell r="F29" t="e">
            <v>#N/A</v>
          </cell>
          <cell r="G29" t="str">
            <v>Da</v>
          </cell>
          <cell r="I29" t="str">
            <v>rastline</v>
          </cell>
        </row>
        <row r="30">
          <cell r="A30" t="str">
            <v>E22</v>
          </cell>
          <cell r="B30">
            <v>22</v>
          </cell>
          <cell r="C30" t="str">
            <v>Janez Grogori, Meta Povž</v>
          </cell>
          <cell r="D30" t="str">
            <v>Prehodi dvoživk čez ceste</v>
          </cell>
          <cell r="E30" t="str">
            <v>E22</v>
          </cell>
          <cell r="F30">
            <v>22</v>
          </cell>
          <cell r="G30" t="str">
            <v>Ne</v>
          </cell>
          <cell r="I30" t="str">
            <v>dvoživke</v>
          </cell>
        </row>
        <row r="31">
          <cell r="A31" t="str">
            <v>E23</v>
          </cell>
          <cell r="B31">
            <v>23</v>
          </cell>
          <cell r="C31" t="str">
            <v>Ljudevit Ilijanić, Ljerka Marković</v>
          </cell>
          <cell r="D31" t="str">
            <v>Ekološko-florističko-faunistička i vegetacijska istraživanja kopna u okolici NE Krško</v>
          </cell>
          <cell r="E31" t="str">
            <v>E23</v>
          </cell>
          <cell r="F31">
            <v>24</v>
          </cell>
          <cell r="G31" t="str">
            <v>Ne</v>
          </cell>
          <cell r="I31" t="str">
            <v>rastline in živali</v>
          </cell>
        </row>
        <row r="32">
          <cell r="A32" t="str">
            <v>E24</v>
          </cell>
          <cell r="B32">
            <v>24</v>
          </cell>
          <cell r="C32" t="str">
            <v>DOPPS - BirdLife Slovenia</v>
          </cell>
          <cell r="D32" t="str">
            <v>Monitoring populacij izbranih vrst ptic - prvo vmesno poročilo: popisni protokoli</v>
          </cell>
          <cell r="E32" t="str">
            <v>E24</v>
          </cell>
          <cell r="F32" t="e">
            <v>#N/A</v>
          </cell>
          <cell r="G32" t="str">
            <v>Da</v>
          </cell>
          <cell r="I32" t="str">
            <v>ptice</v>
          </cell>
        </row>
        <row r="33">
          <cell r="A33" t="str">
            <v>E25</v>
          </cell>
          <cell r="B33">
            <v>25</v>
          </cell>
          <cell r="C33" t="str">
            <v>Bojan Marčeta, Samo Podgornik</v>
          </cell>
          <cell r="D33" t="str">
            <v>Preliminarna študija priobalnih bentoških rib v Slovenskem morju</v>
          </cell>
          <cell r="E33" t="str">
            <v>E25</v>
          </cell>
          <cell r="F33">
            <v>14</v>
          </cell>
          <cell r="G33" t="str">
            <v>Ne</v>
          </cell>
          <cell r="I33" t="str">
            <v>ribe</v>
          </cell>
        </row>
        <row r="34">
          <cell r="A34" t="str">
            <v>E26</v>
          </cell>
          <cell r="B34">
            <v>26</v>
          </cell>
          <cell r="C34" t="str">
            <v>DOPPS - BirdLife Slovenia</v>
          </cell>
          <cell r="D34" t="str">
            <v>Monitoring velikih kormoranov (Phalacrocorax carbo sinensis) v SV Sloveniji</v>
          </cell>
          <cell r="E34" t="str">
            <v>E26</v>
          </cell>
          <cell r="F34" t="e">
            <v>#N/A</v>
          </cell>
          <cell r="G34" t="str">
            <v>Ne</v>
          </cell>
          <cell r="H34" t="str">
            <v>partner LIFE NarcIS</v>
          </cell>
          <cell r="I34" t="str">
            <v>ptice (veliki kormoran)</v>
          </cell>
        </row>
        <row r="35">
          <cell r="A35" t="str">
            <v>E27</v>
          </cell>
          <cell r="B35">
            <v>27</v>
          </cell>
          <cell r="C35" t="str">
            <v>Prirodoslovni muzej Slovenije</v>
          </cell>
          <cell r="D35" t="str">
            <v>Inventarizacija favne sesalcev na Kočevskem</v>
          </cell>
          <cell r="E35" t="str">
            <v>E27</v>
          </cell>
          <cell r="F35">
            <v>33</v>
          </cell>
          <cell r="G35" t="str">
            <v>Ne</v>
          </cell>
          <cell r="I35" t="str">
            <v>sesalci</v>
          </cell>
        </row>
        <row r="36">
          <cell r="A36" t="str">
            <v>E28</v>
          </cell>
          <cell r="B36">
            <v>28</v>
          </cell>
          <cell r="C36" t="str">
            <v>Prirodoslovni muzej Slovenije</v>
          </cell>
          <cell r="D36" t="str">
            <v>Dvoživke na načrtovanih odsekih avtocest Šentjakob-Blagovica, Blagovica-Vransko, Kronovo-Krška vas, Razdrto-Vipava</v>
          </cell>
          <cell r="E36" t="str">
            <v>E28</v>
          </cell>
          <cell r="F36">
            <v>34</v>
          </cell>
          <cell r="G36" t="str">
            <v>Ne</v>
          </cell>
          <cell r="I36" t="str">
            <v>dvoživke</v>
          </cell>
        </row>
        <row r="37">
          <cell r="A37" t="str">
            <v>E29</v>
          </cell>
          <cell r="B37">
            <v>29</v>
          </cell>
          <cell r="C37" t="str">
            <v>Prirodoslovni muzej Slovenije</v>
          </cell>
          <cell r="D37" t="str">
            <v>Presoja vplivov na okolje za AC odsek Cogetinci - Radmožanci za floro in vegetacijo, favno ter biotope</v>
          </cell>
          <cell r="E37" t="str">
            <v>E29</v>
          </cell>
          <cell r="F37">
            <v>35</v>
          </cell>
          <cell r="G37" t="str">
            <v>Ne</v>
          </cell>
          <cell r="I37" t="str">
            <v>rastline, vegetacija in živali</v>
          </cell>
        </row>
        <row r="38">
          <cell r="A38" t="str">
            <v>E3</v>
          </cell>
          <cell r="B38">
            <v>3</v>
          </cell>
          <cell r="C38" t="str">
            <v>ZRC SAZU, Biološki inštitut</v>
          </cell>
          <cell r="D38" t="str">
            <v>Floristična, vegetacijska in favnistična inventarizacija: Odsek avtoceste Dragomelj - Blagovica</v>
          </cell>
          <cell r="E38" t="str">
            <v>E3</v>
          </cell>
          <cell r="F38">
            <v>56</v>
          </cell>
          <cell r="G38" t="str">
            <v>Ne</v>
          </cell>
          <cell r="I38" t="str">
            <v>rastline, rastlinske združbe, hrošči</v>
          </cell>
        </row>
        <row r="39">
          <cell r="A39" t="str">
            <v>E30</v>
          </cell>
          <cell r="B39">
            <v>30</v>
          </cell>
          <cell r="C39" t="str">
            <v>Prirodoslovni muzej Slovenije</v>
          </cell>
          <cell r="D39" t="str">
            <v>Vpliv avtoceste Cogetinci - madžarska meja na vodotoke za skupino dvoživk (Amphibia)</v>
          </cell>
          <cell r="E39" t="str">
            <v>E30</v>
          </cell>
          <cell r="F39">
            <v>36</v>
          </cell>
          <cell r="G39" t="str">
            <v>Ne</v>
          </cell>
          <cell r="I39" t="str">
            <v>dvoživke</v>
          </cell>
        </row>
        <row r="40">
          <cell r="A40" t="str">
            <v>E31</v>
          </cell>
          <cell r="B40">
            <v>31</v>
          </cell>
          <cell r="C40" t="str">
            <v>Prirodoslovni muzej Slovenije</v>
          </cell>
          <cell r="D40" t="str">
            <v>Dvožvike (Amphibia) na načrtovanih odsekih AC Slivnica - Pesnica in AC Pesnica - Lenart</v>
          </cell>
          <cell r="E40" t="str">
            <v>E31</v>
          </cell>
          <cell r="F40">
            <v>37</v>
          </cell>
          <cell r="G40" t="str">
            <v>Ne</v>
          </cell>
          <cell r="I40" t="str">
            <v>dvoživke</v>
          </cell>
        </row>
        <row r="41">
          <cell r="A41" t="str">
            <v>E32</v>
          </cell>
          <cell r="B41">
            <v>32</v>
          </cell>
          <cell r="C41" t="str">
            <v>Prirodoslovni muzej Slovenije</v>
          </cell>
          <cell r="D41" t="str">
            <v>Dvoživke na načrtovanem odseku avtoceste Razdrto - Vipava - Selo</v>
          </cell>
          <cell r="E41" t="str">
            <v>E32</v>
          </cell>
          <cell r="F41">
            <v>38</v>
          </cell>
          <cell r="G41" t="str">
            <v>Ne</v>
          </cell>
          <cell r="I41" t="str">
            <v>dvoživke</v>
          </cell>
        </row>
        <row r="42">
          <cell r="A42" t="str">
            <v>E33</v>
          </cell>
          <cell r="B42">
            <v>33</v>
          </cell>
          <cell r="C42" t="str">
            <v>Prirodoslovni muzej Slovenije</v>
          </cell>
          <cell r="D42" t="str">
            <v>Strokovne osnove za vzpostavljanje omrežja Natura 2000: Netopirji (Chiroptera) - Delno poročilo (2. mejnik)</v>
          </cell>
          <cell r="E42" t="str">
            <v>E33</v>
          </cell>
          <cell r="F42" t="e">
            <v>#N/A</v>
          </cell>
          <cell r="G42" t="str">
            <v>Da</v>
          </cell>
          <cell r="I42" t="str">
            <v>netopirji</v>
          </cell>
        </row>
        <row r="43">
          <cell r="A43" t="str">
            <v>E34</v>
          </cell>
          <cell r="B43">
            <v>34</v>
          </cell>
          <cell r="C43" t="str">
            <v>Prirodoslovni muzej Slovenije</v>
          </cell>
          <cell r="D43" t="str">
            <v>Strokovne osnove za vzpostavljanje omrežja Natura 2000: Netopirji (Chiroptera) - Končno poročilo</v>
          </cell>
          <cell r="E43" t="str">
            <v>E34</v>
          </cell>
          <cell r="F43" t="e">
            <v>#N/A</v>
          </cell>
          <cell r="G43" t="str">
            <v>Da</v>
          </cell>
          <cell r="I43" t="str">
            <v>netopirji</v>
          </cell>
        </row>
        <row r="44">
          <cell r="A44" t="str">
            <v>E35</v>
          </cell>
          <cell r="B44">
            <v>35</v>
          </cell>
          <cell r="C44" t="str">
            <v>Mitja Kaligarič, Sonja Škornik</v>
          </cell>
          <cell r="D44" t="str">
            <v>Botanična podlaga za naravovarstveno vrednotenje Goričkega II. (botanična in naravovarstvena študija)</v>
          </cell>
          <cell r="E44" t="str">
            <v>E35</v>
          </cell>
          <cell r="F44">
            <v>25</v>
          </cell>
          <cell r="G44" t="str">
            <v>Ne</v>
          </cell>
          <cell r="I44" t="str">
            <v>rastline, rastlinske združbe</v>
          </cell>
        </row>
        <row r="45">
          <cell r="A45" t="str">
            <v>E36</v>
          </cell>
          <cell r="B45">
            <v>36</v>
          </cell>
          <cell r="C45" t="str">
            <v>Center za kartografijo favne in flore</v>
          </cell>
          <cell r="D45" t="str">
            <v>Kartiranje negozdnih habitatnih tipov, Sklop: Ribniška dolina</v>
          </cell>
          <cell r="E45" t="str">
            <v>E36</v>
          </cell>
          <cell r="F45" t="e">
            <v>#N/A</v>
          </cell>
          <cell r="G45" t="str">
            <v>Ne</v>
          </cell>
          <cell r="H45" t="str">
            <v>partner LIFE NarcIS</v>
          </cell>
          <cell r="I45" t="str">
            <v>negozdni HT</v>
          </cell>
        </row>
        <row r="46">
          <cell r="A46" t="str">
            <v>E37</v>
          </cell>
          <cell r="B46">
            <v>37</v>
          </cell>
          <cell r="C46" t="str">
            <v>ZRC SAZU, Biološki inštitut Jovana Hadžija</v>
          </cell>
          <cell r="D46" t="str">
            <v>Kartiranje negozdnih habitatnih tipov, Pivka - vzhod</v>
          </cell>
          <cell r="E46" t="str">
            <v>E37</v>
          </cell>
          <cell r="F46" t="e">
            <v>#N/A</v>
          </cell>
          <cell r="G46" t="str">
            <v>Ne</v>
          </cell>
          <cell r="H46" t="str">
            <v>HT</v>
          </cell>
          <cell r="I46" t="str">
            <v>negozdni HT</v>
          </cell>
        </row>
        <row r="47">
          <cell r="A47" t="str">
            <v>E38</v>
          </cell>
          <cell r="B47">
            <v>38</v>
          </cell>
          <cell r="C47" t="str">
            <v>Nacionalni inštitut za biologijo, Notranjski muzej Postojna</v>
          </cell>
          <cell r="D47" t="str">
            <v>Izvajanje spremljanja stanja populacij izbranih ciljnih vrst hroščev v letu 2008 in 2009 in zasnova spremljanja stanja populacij izbranih ciljnih vrst hroščev - prvo delno poročilo</v>
          </cell>
          <cell r="E47" t="str">
            <v>E38</v>
          </cell>
          <cell r="F47" t="e">
            <v>#N/A</v>
          </cell>
          <cell r="G47" t="str">
            <v>Da</v>
          </cell>
          <cell r="I47" t="str">
            <v>hrošči</v>
          </cell>
        </row>
        <row r="48">
          <cell r="A48" t="str">
            <v>E39</v>
          </cell>
          <cell r="B48">
            <v>39</v>
          </cell>
          <cell r="C48" t="str">
            <v>Prirodoslovni muzej Slovenije</v>
          </cell>
          <cell r="D48" t="str">
            <v>Inventarizacija flore in vegetacije ter favne na Bloški planoti</v>
          </cell>
          <cell r="E48" t="str">
            <v>E39</v>
          </cell>
          <cell r="F48">
            <v>39</v>
          </cell>
          <cell r="G48" t="str">
            <v>Ne</v>
          </cell>
          <cell r="I48" t="str">
            <v>rastline, rastlinske združbe, metulji, višji raki, kačji pastirji, dvoživke</v>
          </cell>
        </row>
        <row r="49">
          <cell r="A49" t="str">
            <v>E4</v>
          </cell>
          <cell r="B49">
            <v>4</v>
          </cell>
          <cell r="C49" t="str">
            <v>/</v>
          </cell>
          <cell r="D49" t="str">
            <v>Kartiranje mahov - Natura 2000</v>
          </cell>
          <cell r="E49" t="str">
            <v>E4</v>
          </cell>
          <cell r="F49" t="e">
            <v>#N/A</v>
          </cell>
          <cell r="G49" t="str">
            <v>Ne</v>
          </cell>
          <cell r="I49" t="str">
            <v>mahovi</v>
          </cell>
        </row>
        <row r="50">
          <cell r="A50" t="str">
            <v>E40</v>
          </cell>
          <cell r="B50">
            <v>40</v>
          </cell>
          <cell r="C50" t="str">
            <v>Nacionalni inštitut za biologijo, ZRC SAZU Biološki inštitut, Biotehniška fakulteta Univerze v Ljubljani, Oddelek za biologijo</v>
          </cell>
          <cell r="D50" t="str">
            <v>Inventarizacija favne, flore in vegetacije Pivških jezer - končno poročilo</v>
          </cell>
          <cell r="E50" t="str">
            <v>E40</v>
          </cell>
          <cell r="F50">
            <v>30</v>
          </cell>
          <cell r="G50" t="str">
            <v>Ne</v>
          </cell>
          <cell r="I50" t="str">
            <v>rastline, rastlinske združbe, vodni nevretenčarji in jamska favna, hrošči, metulji, ptice</v>
          </cell>
        </row>
        <row r="51">
          <cell r="A51" t="str">
            <v>E41</v>
          </cell>
          <cell r="B51">
            <v>41</v>
          </cell>
          <cell r="C51" t="str">
            <v>Nacionalni inštitut za biologijo</v>
          </cell>
          <cell r="D51" t="str">
            <v>Inventarizacija flore in favne poplavnih logov ob reki Sori pri Retečah</v>
          </cell>
          <cell r="E51" t="str">
            <v>E41</v>
          </cell>
          <cell r="F51">
            <v>27</v>
          </cell>
          <cell r="G51" t="str">
            <v>Ne</v>
          </cell>
          <cell r="I51" t="str">
            <v>rastline, rastlinske združbe, dvoživke, plazilci, ptice, mali sesalci, vidra, višji raki, kačji pastirji</v>
          </cell>
        </row>
        <row r="52">
          <cell r="A52" t="str">
            <v>E42</v>
          </cell>
          <cell r="B52">
            <v>42</v>
          </cell>
          <cell r="C52" t="str">
            <v>DOPPS - BirdLife Slovenia</v>
          </cell>
          <cell r="D52" t="str">
            <v>Raziskave in monitoring Škocjanskega zatoka - Pregled stanja ornitofavne - Zaključno poročilo</v>
          </cell>
          <cell r="E52" t="str">
            <v>E42</v>
          </cell>
          <cell r="F52" t="e">
            <v>#N/A</v>
          </cell>
          <cell r="G52" t="str">
            <v>Ne</v>
          </cell>
          <cell r="H52" t="str">
            <v>partner LIFE NarcIS</v>
          </cell>
          <cell r="I52" t="str">
            <v>ptice</v>
          </cell>
        </row>
        <row r="53">
          <cell r="A53" t="str">
            <v>E43</v>
          </cell>
          <cell r="B53">
            <v>43</v>
          </cell>
          <cell r="C53" t="str">
            <v>Center za kartografijo favne in flore</v>
          </cell>
          <cell r="D53" t="str">
            <v>Kartiranje negozdnih habitatnih tipov Bela krajina - Zahod 1</v>
          </cell>
          <cell r="E53" t="str">
            <v>E43</v>
          </cell>
          <cell r="F53" t="e">
            <v>#N/A</v>
          </cell>
          <cell r="G53" t="str">
            <v>Ne</v>
          </cell>
          <cell r="H53" t="str">
            <v>partner LIFE NarcIS</v>
          </cell>
          <cell r="I53" t="str">
            <v>negozdni HT</v>
          </cell>
        </row>
        <row r="54">
          <cell r="A54" t="str">
            <v>E44</v>
          </cell>
          <cell r="B54">
            <v>44</v>
          </cell>
          <cell r="C54" t="str">
            <v>ZRC SAZU Biološki inštitut, Pedagoška fakulteta Univerze v Mariboru</v>
          </cell>
          <cell r="D54" t="str">
            <v>Kartiranje negozdnih habitatnih tipov Bela krajina - Zahod 2</v>
          </cell>
          <cell r="E54" t="str">
            <v>E44</v>
          </cell>
          <cell r="F54" t="e">
            <v>#N/A</v>
          </cell>
          <cell r="G54" t="str">
            <v>Ne</v>
          </cell>
          <cell r="H54" t="str">
            <v>HT</v>
          </cell>
          <cell r="I54" t="str">
            <v>negozdni HT</v>
          </cell>
        </row>
        <row r="55">
          <cell r="A55" t="str">
            <v>E45</v>
          </cell>
          <cell r="B55">
            <v>45</v>
          </cell>
          <cell r="C55" t="str">
            <v>DOPPS - BirdLife Slovenia</v>
          </cell>
          <cell r="D55" t="str">
            <v>Popis številčnosti vrst ptic, ki imajo v Sloveniji nad 0,5% evropske populacije in so v evropskem in svetovnem merilu ogrožene: Poročilo o rezultatih monitoringa izbranih vrst ptic na območjih IBA v letu 2002</v>
          </cell>
          <cell r="E55" t="str">
            <v>E45</v>
          </cell>
          <cell r="F55" t="e">
            <v>#N/A</v>
          </cell>
          <cell r="G55" t="str">
            <v>Ne</v>
          </cell>
          <cell r="H55" t="str">
            <v>partner LIFE NarcIS</v>
          </cell>
          <cell r="I55" t="str">
            <v>ptice</v>
          </cell>
        </row>
        <row r="56">
          <cell r="A56" t="str">
            <v>E46</v>
          </cell>
          <cell r="B56">
            <v>46</v>
          </cell>
          <cell r="C56" t="str">
            <v>Center za kartografijo favne in flore</v>
          </cell>
          <cell r="D56" t="str">
            <v>Monitoring stanja populacij netopirjev na gradu Rihemberk s poskusom zagotovitve nadomestnega zatočišča - Poročilo 2004 in dodatek 2005</v>
          </cell>
          <cell r="E56" t="str">
            <v>E46</v>
          </cell>
          <cell r="F56" t="e">
            <v>#N/A</v>
          </cell>
          <cell r="G56" t="str">
            <v>Da</v>
          </cell>
          <cell r="I56" t="str">
            <v>netopirji</v>
          </cell>
        </row>
        <row r="57">
          <cell r="A57" t="str">
            <v>E47</v>
          </cell>
          <cell r="B57">
            <v>47</v>
          </cell>
          <cell r="C57" t="str">
            <v>Prirodoslovni muzej Slovenije</v>
          </cell>
          <cell r="D57" t="str">
            <v>Strokovno izhodišče za vzpostavljanje omrežij Natura 2000: Bober (Castor fiber)</v>
          </cell>
          <cell r="E57" t="str">
            <v>E47</v>
          </cell>
          <cell r="F57">
            <v>40</v>
          </cell>
          <cell r="G57" t="str">
            <v>Ne</v>
          </cell>
          <cell r="I57" t="str">
            <v>glodalci (bober)</v>
          </cell>
        </row>
        <row r="58">
          <cell r="A58" t="str">
            <v>E48</v>
          </cell>
          <cell r="B58">
            <v>48</v>
          </cell>
          <cell r="C58" t="str">
            <v>Center za kartografijo favne in flore</v>
          </cell>
          <cell r="D58" t="str">
            <v>Opredelitev območij evropsko pomembnih negozdnih habitatnih tipov s pomočjo razširjenosti značilnih rastlinskih vrst - zvezek 1/3</v>
          </cell>
          <cell r="E58" t="str">
            <v>E48</v>
          </cell>
          <cell r="F58" t="e">
            <v>#N/A</v>
          </cell>
          <cell r="G58" t="str">
            <v>Ne</v>
          </cell>
          <cell r="H58" t="str">
            <v>partner LIFE NarcIS</v>
          </cell>
          <cell r="I58" t="str">
            <v>negozdni HT</v>
          </cell>
        </row>
        <row r="59">
          <cell r="A59" t="str">
            <v>E49</v>
          </cell>
          <cell r="B59">
            <v>49</v>
          </cell>
          <cell r="C59" t="str">
            <v>Društvo za proučevanje in ohranjanje metuljev Slovenije</v>
          </cell>
          <cell r="D59" t="str">
            <v>Paški  Kozjak-inventarizacija faune dnevnih metuljev</v>
          </cell>
          <cell r="E59" t="str">
            <v>E49</v>
          </cell>
          <cell r="F59">
            <v>18</v>
          </cell>
          <cell r="G59" t="str">
            <v>Ne</v>
          </cell>
          <cell r="I59" t="str">
            <v>metulji</v>
          </cell>
        </row>
        <row r="60">
          <cell r="A60" t="str">
            <v>E5</v>
          </cell>
          <cell r="B60">
            <v>5</v>
          </cell>
          <cell r="C60" t="str">
            <v>Nejc Jogan</v>
          </cell>
          <cell r="D60" t="str">
            <v>Inventarizacija flore dveh zavarovanih območij na Rožniku</v>
          </cell>
          <cell r="E60" t="str">
            <v>E5</v>
          </cell>
          <cell r="F60" t="e">
            <v>#N/A</v>
          </cell>
          <cell r="G60" t="str">
            <v>Ne</v>
          </cell>
          <cell r="I60" t="str">
            <v>rastline</v>
          </cell>
        </row>
        <row r="61">
          <cell r="A61" t="str">
            <v>E50</v>
          </cell>
          <cell r="B61">
            <v>50</v>
          </cell>
          <cell r="C61" t="str">
            <v>Center za kartografijo favne in flore</v>
          </cell>
          <cell r="D61" t="str">
            <v>Monitoring populacij izbranih ciljnih vrst netopirjev 2008-2009 - Tretje delno poročilo</v>
          </cell>
          <cell r="E61" t="str">
            <v>E50</v>
          </cell>
          <cell r="F61" t="e">
            <v>#N/A</v>
          </cell>
          <cell r="G61" t="str">
            <v>Da</v>
          </cell>
          <cell r="I61" t="str">
            <v>netopirji</v>
          </cell>
        </row>
        <row r="62">
          <cell r="A62" t="str">
            <v>E51</v>
          </cell>
          <cell r="B62">
            <v>51</v>
          </cell>
          <cell r="C62" t="str">
            <v>MOPE</v>
          </cell>
          <cell r="D62" t="str">
            <v>Poročilo o določitvi habitatnih tipov gozdov v skladu s habitatnim priročnikom EU za nacionalni seznam območij, ki so v interesu skupnosti ter usmeritve za njihovo ohranjanje v gozdnogospodarskih načrtih</v>
          </cell>
          <cell r="E62" t="str">
            <v>E51</v>
          </cell>
          <cell r="F62" t="e">
            <v>#N/A</v>
          </cell>
          <cell r="G62" t="str">
            <v>Ne</v>
          </cell>
          <cell r="H62" t="str">
            <v>HT</v>
          </cell>
          <cell r="I62" t="str">
            <v>gozdni HT</v>
          </cell>
        </row>
        <row r="63">
          <cell r="A63" t="str">
            <v>E52</v>
          </cell>
          <cell r="B63">
            <v>52</v>
          </cell>
          <cell r="C63" t="str">
            <v>Center za kartografijo favne in flore</v>
          </cell>
          <cell r="D63" t="str">
            <v>Opredelitev ekološko pomembnih območij v predelu spodnje Save in Dobrave ter priprava predloga ukrepov za omilitev posledic na naravi v zvezi z načrtovanimi posegi</v>
          </cell>
          <cell r="E63" t="str">
            <v>E52</v>
          </cell>
          <cell r="F63" t="e">
            <v>#N/A</v>
          </cell>
          <cell r="G63" t="str">
            <v>Da</v>
          </cell>
          <cell r="I63" t="str">
            <v>HT, rastline, kačji pastirji, hrošči, metulji, dvoživke, ptice</v>
          </cell>
        </row>
        <row r="64">
          <cell r="A64" t="str">
            <v>E53</v>
          </cell>
          <cell r="B64">
            <v>53</v>
          </cell>
          <cell r="C64" t="str">
            <v>DOPPS - BirdLife Slovenia</v>
          </cell>
          <cell r="D64" t="str">
            <v>Monitoring populacij izbranih vrst ptic - prvo vmesno poročilo: Rezultati popisov v sezoni 2004</v>
          </cell>
          <cell r="E64" t="str">
            <v>E53</v>
          </cell>
          <cell r="F64" t="e">
            <v>#N/A</v>
          </cell>
          <cell r="G64" t="str">
            <v>Da</v>
          </cell>
          <cell r="I64" t="str">
            <v>ptice</v>
          </cell>
        </row>
        <row r="65">
          <cell r="A65" t="str">
            <v>E54</v>
          </cell>
          <cell r="B65">
            <v>54</v>
          </cell>
          <cell r="C65" t="str">
            <v>Prirodoslovni muzej Slovenije</v>
          </cell>
          <cell r="D65" t="str">
            <v>Inventarizacija flore ter vegetacije in favne na Ponikvah pri Preserju pod Krimom</v>
          </cell>
          <cell r="E65" t="str">
            <v>E54</v>
          </cell>
          <cell r="F65">
            <v>41</v>
          </cell>
          <cell r="G65" t="str">
            <v>Ne</v>
          </cell>
          <cell r="I65" t="str">
            <v>rastline, rastlinske združbe, metulji, kačji pastirji, višji raki, dvoživke, ptice</v>
          </cell>
        </row>
        <row r="66">
          <cell r="A66" t="str">
            <v>E55</v>
          </cell>
          <cell r="B66">
            <v>55</v>
          </cell>
          <cell r="C66" t="str">
            <v>DOPPS - BirdLife Slovenia</v>
          </cell>
          <cell r="D66" t="str">
            <v>Inventarizacija ogroženih vrst ptic v stenah na območju Kraškega roba (zaključno poročilo)</v>
          </cell>
          <cell r="E66" t="str">
            <v>E55</v>
          </cell>
          <cell r="F66" t="e">
            <v>#N/A</v>
          </cell>
          <cell r="G66" t="str">
            <v>Ne</v>
          </cell>
          <cell r="H66" t="str">
            <v>partner LIFE NarcIS</v>
          </cell>
          <cell r="I66" t="str">
            <v>ptice</v>
          </cell>
        </row>
        <row r="67">
          <cell r="A67" t="str">
            <v>E56</v>
          </cell>
          <cell r="B67">
            <v>56</v>
          </cell>
          <cell r="C67" t="str">
            <v>Center za kartografijo favne in flore</v>
          </cell>
          <cell r="D67" t="str">
            <v>Dodelava strokovnih osnov za opredeljevanje posebnih varstvenih območij Natura 2000 za laško žabo (Rana latastei)</v>
          </cell>
          <cell r="E67" t="str">
            <v>E56</v>
          </cell>
          <cell r="F67" t="e">
            <v>#N/A</v>
          </cell>
          <cell r="G67" t="str">
            <v>Da</v>
          </cell>
          <cell r="I67" t="str">
            <v>dvoživke (laška žaba)</v>
          </cell>
        </row>
        <row r="68">
          <cell r="A68" t="str">
            <v>E57</v>
          </cell>
          <cell r="B68">
            <v>57</v>
          </cell>
          <cell r="C68" t="str">
            <v>Center za kartografijo favne in flore</v>
          </cell>
          <cell r="D68" t="str">
            <v>Monitoring populacij izbranih ciljnih vrst netopirjev - Tretje delno poročilo</v>
          </cell>
          <cell r="E68" t="str">
            <v>E57</v>
          </cell>
          <cell r="F68" t="e">
            <v>#N/A</v>
          </cell>
          <cell r="G68" t="str">
            <v>Da</v>
          </cell>
          <cell r="I68" t="str">
            <v>netopirji</v>
          </cell>
        </row>
        <row r="69">
          <cell r="A69" t="str">
            <v>E58</v>
          </cell>
          <cell r="B69">
            <v>58</v>
          </cell>
          <cell r="C69" t="str">
            <v>Boris Sket</v>
          </cell>
          <cell r="D69" t="str">
            <v>Pregled in izbor jam v RS, ki so pomembne za ohranjanje podzemske favne</v>
          </cell>
          <cell r="E69" t="str">
            <v>E58</v>
          </cell>
          <cell r="F69" t="e">
            <v>#N/A</v>
          </cell>
          <cell r="G69" t="str">
            <v>Ne</v>
          </cell>
          <cell r="H69" t="str">
            <v>jame</v>
          </cell>
          <cell r="I69" t="str">
            <v>podzemska favna</v>
          </cell>
        </row>
        <row r="70">
          <cell r="A70" t="str">
            <v>E59</v>
          </cell>
          <cell r="B70">
            <v>59</v>
          </cell>
          <cell r="C70" t="str">
            <v>DOPPS - BirdLife Slovenia</v>
          </cell>
          <cell r="D70" t="str">
            <v>Monitoring populacij izbranih vrst ptic - Končno poročilo</v>
          </cell>
          <cell r="E70" t="str">
            <v>E59</v>
          </cell>
          <cell r="F70" t="e">
            <v>#N/A</v>
          </cell>
          <cell r="G70" t="str">
            <v>Da</v>
          </cell>
          <cell r="I70" t="str">
            <v>ptice</v>
          </cell>
        </row>
        <row r="71">
          <cell r="A71" t="str">
            <v>E6</v>
          </cell>
          <cell r="B71">
            <v>6</v>
          </cell>
          <cell r="C71" t="str">
            <v>Univerza v Ljubljani, Biotehniška fakulteta, Oddelek za gozdarstvo in obnovljive gozdne vire</v>
          </cell>
          <cell r="D71" t="str">
            <v>Monitoring odvzema rjavega medveda iz narave v Sloveniji na osnovi starosti določene s pomočjo brušenja zob: obdobje 2007-2010</v>
          </cell>
          <cell r="E71" t="str">
            <v>E6</v>
          </cell>
          <cell r="F71">
            <v>53</v>
          </cell>
          <cell r="G71" t="str">
            <v>Ne</v>
          </cell>
          <cell r="I71" t="str">
            <v>zveri (rjavi medved)</v>
          </cell>
        </row>
        <row r="72">
          <cell r="A72" t="str">
            <v>E60</v>
          </cell>
          <cell r="B72">
            <v>60</v>
          </cell>
          <cell r="C72" t="str">
            <v>Center za kartografijo favne in flore</v>
          </cell>
          <cell r="D72" t="str">
            <v>Inventarizacija flore in favne na Radenskem polju</v>
          </cell>
          <cell r="E72" t="str">
            <v>E60</v>
          </cell>
          <cell r="F72" t="e">
            <v>#N/A</v>
          </cell>
          <cell r="G72" t="str">
            <v>Ne</v>
          </cell>
          <cell r="H72" t="str">
            <v>partner LIFE NarcIS</v>
          </cell>
          <cell r="I72" t="str">
            <v>HT, višji raki, kačji pastirji, dvoživke</v>
          </cell>
        </row>
        <row r="73">
          <cell r="A73" t="str">
            <v>E61</v>
          </cell>
          <cell r="B73">
            <v>61</v>
          </cell>
          <cell r="C73" t="str">
            <v>DOPPS - BirdLife Slovenia</v>
          </cell>
          <cell r="D73" t="str">
            <v>Monitoring populacij izbranih vrst ptic - Drugo vmesno poročilo, Rezultati popisov v sezoni 2004</v>
          </cell>
          <cell r="E73" t="str">
            <v>E61</v>
          </cell>
          <cell r="F73" t="e">
            <v>#N/A</v>
          </cell>
          <cell r="G73" t="str">
            <v>Da</v>
          </cell>
          <cell r="I73" t="str">
            <v>ptice</v>
          </cell>
        </row>
        <row r="74">
          <cell r="A74" t="str">
            <v>E62</v>
          </cell>
          <cell r="B74">
            <v>62</v>
          </cell>
          <cell r="C74" t="str">
            <v>DOPPS - BirdLife Slovenia</v>
          </cell>
          <cell r="D74" t="str">
            <v>Strokovna izhodišča za vzpostavljanje omrežja Natura 2000: Predlogi posebnih varstvenih območij - del po direktivi 79/409/EGS. Natančno določanje mej predlogov posebnih območij varstva (SPA)</v>
          </cell>
          <cell r="E74" t="str">
            <v>E62</v>
          </cell>
          <cell r="F74" t="e">
            <v>#N/A</v>
          </cell>
          <cell r="G74" t="str">
            <v>Ne</v>
          </cell>
          <cell r="H74" t="str">
            <v>partner LIFE NarcIS</v>
          </cell>
          <cell r="I74" t="str">
            <v>ptice</v>
          </cell>
        </row>
        <row r="75">
          <cell r="A75" t="str">
            <v>E63</v>
          </cell>
          <cell r="B75">
            <v>63</v>
          </cell>
          <cell r="C75" t="str">
            <v>Center za kartografijo favne in flore</v>
          </cell>
          <cell r="D75" t="str">
            <v>Monitoring populacij izbranih ciljnih vrst netopirjev 2008-2009 - Drugo delno poročilo</v>
          </cell>
          <cell r="E75" t="str">
            <v>E63</v>
          </cell>
          <cell r="F75" t="e">
            <v>#N/A</v>
          </cell>
          <cell r="G75" t="str">
            <v>Da</v>
          </cell>
          <cell r="I75" t="str">
            <v>netopirji</v>
          </cell>
        </row>
        <row r="76">
          <cell r="A76" t="str">
            <v>E64</v>
          </cell>
          <cell r="B76">
            <v>64</v>
          </cell>
          <cell r="C76" t="str">
            <v>Univerza v Ljubljani, Biotehniška fakulteta, Oddelek za biologijo</v>
          </cell>
          <cell r="D76" t="str">
            <v>Razširjenost in ocena velikosti populacij divje mačke (Felis silvestris) in risa (Lynx lynx) v Sloveniji</v>
          </cell>
          <cell r="E76" t="str">
            <v>E64</v>
          </cell>
          <cell r="F76">
            <v>52</v>
          </cell>
          <cell r="G76" t="str">
            <v>Ne</v>
          </cell>
          <cell r="I76" t="str">
            <v>zveri (divja mačka, ris)</v>
          </cell>
        </row>
        <row r="77">
          <cell r="A77" t="str">
            <v>E65</v>
          </cell>
          <cell r="B77">
            <v>65</v>
          </cell>
          <cell r="C77" t="str">
            <v>Center za kartografijo favne in flore</v>
          </cell>
          <cell r="D77" t="str">
            <v>Kartiranje negozdnih habitatnih tipov, Sklop: Spodnja Sava</v>
          </cell>
          <cell r="E77" t="str">
            <v>E65</v>
          </cell>
          <cell r="F77" t="e">
            <v>#N/A</v>
          </cell>
          <cell r="G77" t="str">
            <v>Ne</v>
          </cell>
          <cell r="H77" t="str">
            <v>partner LIFE NarcIS</v>
          </cell>
          <cell r="I77" t="str">
            <v>negozdni HT</v>
          </cell>
        </row>
        <row r="78">
          <cell r="A78" t="str">
            <v>E66</v>
          </cell>
          <cell r="B78">
            <v>66</v>
          </cell>
          <cell r="C78" t="str">
            <v>DOPPS - BirdLife Slovenia</v>
          </cell>
          <cell r="D78" t="str">
            <v>Priprava strokovnih podlag za publikacijo "mednarodno pomembna območja za ptice (IBA) v Sloveniji"</v>
          </cell>
          <cell r="E78" t="str">
            <v>E66</v>
          </cell>
          <cell r="F78" t="e">
            <v>#N/A</v>
          </cell>
          <cell r="G78" t="str">
            <v>Ne</v>
          </cell>
          <cell r="H78" t="str">
            <v>partner LIFE NarcIS</v>
          </cell>
          <cell r="I78" t="str">
            <v>ptice</v>
          </cell>
        </row>
        <row r="79">
          <cell r="A79" t="str">
            <v>E67</v>
          </cell>
          <cell r="B79">
            <v>67</v>
          </cell>
          <cell r="C79" t="str">
            <v>Center za kartografijo favne in flore</v>
          </cell>
          <cell r="D79" t="str">
            <v>Opredelitev območij evropsko pomembnih negozdnih habitatnih tipov s pomočjo razširjenosti značilnih rastlinskih vrst - 2. delno poročilo</v>
          </cell>
          <cell r="E79" t="str">
            <v>E67</v>
          </cell>
          <cell r="F79" t="e">
            <v>#N/A</v>
          </cell>
          <cell r="G79" t="str">
            <v>Ne</v>
          </cell>
          <cell r="H79" t="str">
            <v>partner LIFE NarcIS</v>
          </cell>
          <cell r="I79" t="str">
            <v>negozdni HT</v>
          </cell>
        </row>
        <row r="80">
          <cell r="A80" t="str">
            <v>E68</v>
          </cell>
          <cell r="B80">
            <v>68</v>
          </cell>
          <cell r="C80" t="str">
            <v>Center za kartografijo favne in flore</v>
          </cell>
          <cell r="D80" t="str">
            <v>Opredelitev območij evropsko pomembnih negozdnih habitatnih tipov s pomočjo razširjenosti značilnih rastlinskih vrst - zvezek 2/3</v>
          </cell>
          <cell r="E80" t="str">
            <v>E68</v>
          </cell>
          <cell r="F80" t="e">
            <v>#N/A</v>
          </cell>
          <cell r="G80" t="str">
            <v>Ne</v>
          </cell>
          <cell r="H80" t="str">
            <v>partner LIFE NarcIS</v>
          </cell>
          <cell r="I80" t="str">
            <v>negozdni HT</v>
          </cell>
        </row>
        <row r="81">
          <cell r="A81" t="str">
            <v>E69</v>
          </cell>
          <cell r="B81">
            <v>69</v>
          </cell>
          <cell r="C81" t="str">
            <v>Triglavski narodni park</v>
          </cell>
          <cell r="D81" t="str">
            <v>Seznam živalskih vrst v Triglavskem narodnem parku s kartami</v>
          </cell>
          <cell r="E81" t="str">
            <v>E69</v>
          </cell>
          <cell r="F81">
            <v>50</v>
          </cell>
          <cell r="G81" t="str">
            <v>Ne</v>
          </cell>
          <cell r="I81" t="str">
            <v>živalske vrste</v>
          </cell>
        </row>
        <row r="82">
          <cell r="A82" t="str">
            <v>E7</v>
          </cell>
          <cell r="B82">
            <v>7</v>
          </cell>
          <cell r="C82" t="str">
            <v>Center za kartografijo favne in flore</v>
          </cell>
          <cell r="D82" t="str">
            <v>Strokovna izhodišča za vzpostavljanje omrežja Natura 2000: Dvoživke (Amphibia)</v>
          </cell>
          <cell r="E82" t="str">
            <v>E7</v>
          </cell>
          <cell r="F82" t="e">
            <v>#N/A</v>
          </cell>
          <cell r="G82" t="str">
            <v>Da</v>
          </cell>
          <cell r="I82" t="str">
            <v>dvoživke</v>
          </cell>
        </row>
        <row r="83">
          <cell r="A83" t="str">
            <v>E70</v>
          </cell>
          <cell r="B83">
            <v>70</v>
          </cell>
          <cell r="C83" t="str">
            <v>Inštitut za biologijo Univerze v Ljubljani</v>
          </cell>
          <cell r="D83" t="str">
            <v>Inventarizacija in topografija favne na območju Krašega roba in območju Veli Badanj - Krog</v>
          </cell>
          <cell r="E83" t="str">
            <v>E70</v>
          </cell>
          <cell r="F83">
            <v>20</v>
          </cell>
          <cell r="G83" t="str">
            <v>Ne</v>
          </cell>
          <cell r="I83" t="str">
            <v>živalske vrste</v>
          </cell>
        </row>
        <row r="84">
          <cell r="A84" t="str">
            <v>E71</v>
          </cell>
          <cell r="B84">
            <v>71</v>
          </cell>
          <cell r="C84" t="str">
            <v>Center za kartografijo favne in flore</v>
          </cell>
          <cell r="D84" t="str">
            <v>Monitoring stanja populacij netopirjev na gradu Rihemberk s poskusom zagotovitve nadomestnega zatočišča</v>
          </cell>
          <cell r="E84" t="str">
            <v>E71</v>
          </cell>
          <cell r="F84" t="e">
            <v>#N/A</v>
          </cell>
          <cell r="G84" t="str">
            <v>Da</v>
          </cell>
          <cell r="I84" t="str">
            <v>netopirji</v>
          </cell>
        </row>
        <row r="85">
          <cell r="A85" t="str">
            <v>E72</v>
          </cell>
          <cell r="B85">
            <v>72</v>
          </cell>
          <cell r="C85" t="str">
            <v>Prirodoslovni muzej Slovenije</v>
          </cell>
          <cell r="D85" t="str">
            <v>Favna ptičev Notranjskih polj - smernice za varstvo naravne dediščine</v>
          </cell>
          <cell r="E85" t="str">
            <v>E72</v>
          </cell>
          <cell r="F85">
            <v>42</v>
          </cell>
          <cell r="G85" t="str">
            <v>Ne</v>
          </cell>
          <cell r="I85" t="str">
            <v>ptice</v>
          </cell>
        </row>
        <row r="86">
          <cell r="A86" t="str">
            <v>E73</v>
          </cell>
          <cell r="B86">
            <v>73</v>
          </cell>
          <cell r="C86" t="str">
            <v>Center za kartografijo favne in flore</v>
          </cell>
          <cell r="D86" t="str">
            <v>Opredelitev območij evropsko pomembnih negozdnih habitatnih tipov s pomočjo razširjenosti značilnih rastlinskih vrst - 1. delno poročilo</v>
          </cell>
          <cell r="E86" t="str">
            <v>E73</v>
          </cell>
          <cell r="F86" t="e">
            <v>#N/A</v>
          </cell>
          <cell r="G86" t="str">
            <v>Ne</v>
          </cell>
          <cell r="H86" t="str">
            <v>partner LIFE NarcIS</v>
          </cell>
          <cell r="I86" t="str">
            <v>negozdni HT</v>
          </cell>
        </row>
        <row r="87">
          <cell r="A87" t="str">
            <v>E74</v>
          </cell>
          <cell r="B87">
            <v>74</v>
          </cell>
          <cell r="C87" t="str">
            <v>Zavod za ribištvo Ljubljana</v>
          </cell>
          <cell r="D87" t="str">
            <v>Ihtiološke raziskave Kolpe in pritokov - razširjenost, biologija in ekologija sladkovodnih rib ter naravovarstvene smernice</v>
          </cell>
          <cell r="E87" t="str">
            <v>E74</v>
          </cell>
          <cell r="F87">
            <v>54</v>
          </cell>
          <cell r="G87" t="str">
            <v>Ne</v>
          </cell>
          <cell r="I87" t="str">
            <v>ribe</v>
          </cell>
        </row>
        <row r="88">
          <cell r="A88" t="str">
            <v>E75</v>
          </cell>
          <cell r="B88">
            <v>75</v>
          </cell>
          <cell r="C88" t="str">
            <v>Center za kartografijo favne in flore</v>
          </cell>
          <cell r="D88" t="str">
            <v>Monitoring stanja populacij netopirjev v Ajdovski jami</v>
          </cell>
          <cell r="E88" t="str">
            <v>E75</v>
          </cell>
          <cell r="F88" t="e">
            <v>#N/A</v>
          </cell>
          <cell r="G88" t="str">
            <v>Da</v>
          </cell>
          <cell r="I88" t="str">
            <v>netopirji</v>
          </cell>
        </row>
        <row r="89">
          <cell r="A89" t="str">
            <v>E76</v>
          </cell>
          <cell r="B89">
            <v>76</v>
          </cell>
          <cell r="C89" t="str">
            <v>Prirodoslovni muzej Slovenije</v>
          </cell>
          <cell r="D89" t="str">
            <v>Raziskava razširjenosti evropsko pomembnih vrst v Sloveniji - 1. zvezek</v>
          </cell>
          <cell r="E89" t="str">
            <v>E76</v>
          </cell>
          <cell r="F89" t="e">
            <v>#N/A</v>
          </cell>
          <cell r="G89" t="str">
            <v>Da</v>
          </cell>
          <cell r="I89" t="str">
            <v>rastlinske in živalske vrste</v>
          </cell>
        </row>
        <row r="90">
          <cell r="A90" t="str">
            <v>E77</v>
          </cell>
          <cell r="B90">
            <v>77</v>
          </cell>
          <cell r="C90" t="str">
            <v>Nacionalni inštitut za biologijo Ljubljana</v>
          </cell>
          <cell r="D90" t="str">
            <v>Inventarizacija flore in favne mokrotne doline pod Golovcem pri Rakovniku</v>
          </cell>
          <cell r="E90" t="str">
            <v>E77</v>
          </cell>
          <cell r="F90">
            <v>29</v>
          </cell>
          <cell r="G90" t="str">
            <v>Ne</v>
          </cell>
          <cell r="I90" t="str">
            <v>rastline, višji raki, kačji pastirji, dvoživke, vidra</v>
          </cell>
        </row>
        <row r="91">
          <cell r="A91" t="str">
            <v>E78</v>
          </cell>
          <cell r="B91">
            <v>78</v>
          </cell>
          <cell r="C91" t="str">
            <v>Rajko Slapnik</v>
          </cell>
          <cell r="D91" t="str">
            <v>Strokovna izhodišča za vzpostavljanje omrežja Natura 2000: Mehkužci (Mollusca)</v>
          </cell>
          <cell r="E91" t="str">
            <v>E78</v>
          </cell>
          <cell r="F91">
            <v>47</v>
          </cell>
          <cell r="G91" t="str">
            <v>Ne</v>
          </cell>
          <cell r="I91" t="str">
            <v>mehkužci</v>
          </cell>
        </row>
        <row r="92">
          <cell r="A92" t="str">
            <v>E79</v>
          </cell>
          <cell r="B92">
            <v>79</v>
          </cell>
          <cell r="C92" t="str">
            <v>ZRC SAZU, Biološki inštitut Jovana Hadžija</v>
          </cell>
          <cell r="D92" t="str">
            <v>Strokovna izhodišča za vzpostavljanje omrežja Natura 2000: Metulji (Lepidoptera). Predhodno poročilo - 1. mejnik</v>
          </cell>
          <cell r="E92" t="str">
            <v>E79</v>
          </cell>
          <cell r="F92" t="e">
            <v>#N/A</v>
          </cell>
          <cell r="G92" t="str">
            <v>Da</v>
          </cell>
          <cell r="I92" t="str">
            <v>metulji</v>
          </cell>
        </row>
        <row r="93">
          <cell r="A93" t="str">
            <v>E8</v>
          </cell>
          <cell r="B93">
            <v>8</v>
          </cell>
          <cell r="C93" t="str">
            <v>Staša Tome</v>
          </cell>
          <cell r="D93" t="str">
            <v>Strokovna izhodišča za vzpostavljanje omrežja Natura 2000: Močvirska sklednica Emys orbicularis (Linnaeus, 1758)</v>
          </cell>
          <cell r="E93" t="str">
            <v>E8</v>
          </cell>
          <cell r="F93">
            <v>49</v>
          </cell>
          <cell r="G93" t="str">
            <v>Da</v>
          </cell>
          <cell r="I93" t="str">
            <v>plazilci (močvirska sklednica)</v>
          </cell>
        </row>
        <row r="94">
          <cell r="A94" t="str">
            <v>E80</v>
          </cell>
          <cell r="B94">
            <v>80</v>
          </cell>
          <cell r="C94" t="str">
            <v>Center za kartografijo favne in flore</v>
          </cell>
          <cell r="D94" t="str">
            <v>Popis kačjih pastirjev v glinokopih Rova in Mengeš</v>
          </cell>
          <cell r="E94" t="str">
            <v>E80</v>
          </cell>
          <cell r="F94" t="e">
            <v>#N/A</v>
          </cell>
          <cell r="G94" t="str">
            <v>Ne</v>
          </cell>
          <cell r="H94" t="str">
            <v>partner LIFE NarcIS</v>
          </cell>
          <cell r="I94" t="str">
            <v>kačji pastirji</v>
          </cell>
        </row>
        <row r="95">
          <cell r="A95" t="str">
            <v>E81</v>
          </cell>
          <cell r="B95">
            <v>81</v>
          </cell>
          <cell r="C95" t="str">
            <v>Zavod za ribištvo Ljubljana</v>
          </cell>
          <cell r="D95" t="str">
            <v>Razširjenost sladkovodnih rib in rakov deseteronožcev v nekaterih vodah Slovenije</v>
          </cell>
          <cell r="E95" t="str">
            <v>E81</v>
          </cell>
          <cell r="F95">
            <v>55</v>
          </cell>
          <cell r="G95" t="str">
            <v>Ne</v>
          </cell>
          <cell r="I95" t="str">
            <v>ribe, raki deseteronožci</v>
          </cell>
        </row>
        <row r="96">
          <cell r="A96" t="str">
            <v>E82</v>
          </cell>
          <cell r="B96">
            <v>82</v>
          </cell>
          <cell r="C96" t="str">
            <v>ZRSVN, Morska biološka postaja NIB</v>
          </cell>
          <cell r="D96" t="str">
            <v>Priprava seznama ogroženih morskih vretenčarjev in nevretenčarjev na osnovi starih IUCN kategorij in navedba najpomembnejših dejavnikov ogrožanja</v>
          </cell>
          <cell r="E96" t="str">
            <v>E82</v>
          </cell>
          <cell r="F96">
            <v>58</v>
          </cell>
          <cell r="G96" t="str">
            <v>Ne</v>
          </cell>
          <cell r="I96" t="str">
            <v>morski vretenčarji in nevretenčarji</v>
          </cell>
        </row>
        <row r="97">
          <cell r="A97" t="str">
            <v>E83</v>
          </cell>
          <cell r="B97">
            <v>83</v>
          </cell>
          <cell r="C97" t="str">
            <v>Morska biološka postaja NIB</v>
          </cell>
          <cell r="D97" t="str">
            <v>Analiza stanja biotske raznovrstnosti za področje morskih živali</v>
          </cell>
          <cell r="E97" t="str">
            <v>E83</v>
          </cell>
          <cell r="F97">
            <v>26</v>
          </cell>
          <cell r="G97" t="str">
            <v>Ne</v>
          </cell>
          <cell r="I97" t="str">
            <v>morski vretenčarji in nevretenčarji</v>
          </cell>
        </row>
        <row r="98">
          <cell r="A98" t="str">
            <v>E84</v>
          </cell>
          <cell r="B98">
            <v>84</v>
          </cell>
          <cell r="C98" t="str">
            <v>Boško Čušin</v>
          </cell>
          <cell r="D98" t="str">
            <v>Popis flore in vegetacije travišč v Breginjskem kotu</v>
          </cell>
          <cell r="E98" t="str">
            <v>E84</v>
          </cell>
          <cell r="F98">
            <v>15</v>
          </cell>
          <cell r="G98" t="str">
            <v>Ne</v>
          </cell>
          <cell r="I98" t="str">
            <v>rastline, rastlinske združbe</v>
          </cell>
        </row>
        <row r="99">
          <cell r="A99" t="str">
            <v>E85</v>
          </cell>
          <cell r="B99">
            <v>85</v>
          </cell>
          <cell r="C99" t="str">
            <v>Gozdarski inštitut Slovenije</v>
          </cell>
          <cell r="D99" t="str">
            <v>Pregled rastišč divjega petelina (Tetrao urogallus L.) v Sloveniji v letih 1999 in 2000 ter analiza ogorženih rastišč. Elaborat s tekstom. Zaključno delo</v>
          </cell>
          <cell r="E99" t="str">
            <v>E85</v>
          </cell>
          <cell r="F99">
            <v>19</v>
          </cell>
          <cell r="G99" t="str">
            <v>Ne</v>
          </cell>
          <cell r="I99" t="str">
            <v>ptice (divji petelin)</v>
          </cell>
        </row>
        <row r="100">
          <cell r="A100" t="str">
            <v>E86</v>
          </cell>
          <cell r="B100">
            <v>86</v>
          </cell>
          <cell r="C100" t="str">
            <v>Prirodoslovni muzej Slovenije</v>
          </cell>
          <cell r="D100" t="str">
            <v>Inventarizacija flore in vegetacije ter favne v Žejni dolini pri Logatcu</v>
          </cell>
          <cell r="E100" t="str">
            <v>E86</v>
          </cell>
          <cell r="F100">
            <v>43</v>
          </cell>
          <cell r="G100" t="str">
            <v>Ne</v>
          </cell>
          <cell r="I100" t="str">
            <v>rastline, rastlinske združbe, metulji, kačji pastirji, višji raki, dvoživke, ptice</v>
          </cell>
        </row>
        <row r="101">
          <cell r="A101" t="str">
            <v>E87</v>
          </cell>
          <cell r="B101">
            <v>87</v>
          </cell>
          <cell r="C101" t="str">
            <v>Center za kartografijo favne in flore</v>
          </cell>
          <cell r="D101" t="str">
            <v>Analiza stanja biotske raznovrstnosti - Dvoživke (Amphibia)</v>
          </cell>
          <cell r="E101" t="str">
            <v>E87</v>
          </cell>
          <cell r="F101" t="e">
            <v>#N/A</v>
          </cell>
          <cell r="G101" t="str">
            <v>Ne</v>
          </cell>
          <cell r="H101" t="str">
            <v>partner LIFE NarcIS</v>
          </cell>
          <cell r="I101" t="str">
            <v>dvoživke</v>
          </cell>
        </row>
        <row r="102">
          <cell r="A102" t="str">
            <v>E88</v>
          </cell>
          <cell r="B102">
            <v>88</v>
          </cell>
          <cell r="C102" t="str">
            <v>DOPPS - BirdLife Slovenia</v>
          </cell>
          <cell r="D102" t="str">
            <v>Poročilo zaključne faze identificiranja IBA območij v Sloveniji</v>
          </cell>
          <cell r="E102" t="str">
            <v>E88</v>
          </cell>
          <cell r="F102" t="e">
            <v>#N/A</v>
          </cell>
          <cell r="G102" t="str">
            <v>Ne</v>
          </cell>
          <cell r="H102" t="str">
            <v>partner LIFE NarcIS</v>
          </cell>
          <cell r="I102" t="str">
            <v>ptice</v>
          </cell>
        </row>
        <row r="103">
          <cell r="A103" t="str">
            <v>E89</v>
          </cell>
          <cell r="B103">
            <v>89</v>
          </cell>
          <cell r="C103" t="str">
            <v>Branko Dolinar</v>
          </cell>
          <cell r="D103" t="str">
            <v>Pregled nahajališč Loeselijeve grezovke (Liparis loeselli) v Sloveniji</v>
          </cell>
          <cell r="E103" t="str">
            <v>E89</v>
          </cell>
          <cell r="F103">
            <v>16</v>
          </cell>
          <cell r="G103" t="str">
            <v>Ne</v>
          </cell>
          <cell r="I103" t="str">
            <v>rastline (Loeselijeva grezovka)</v>
          </cell>
        </row>
        <row r="104">
          <cell r="A104" t="str">
            <v>E9</v>
          </cell>
          <cell r="B104">
            <v>9</v>
          </cell>
          <cell r="C104" t="str">
            <v>Prirodoslovni muzej Slovenije</v>
          </cell>
          <cell r="D104" t="str">
            <v>Analiza stanja biotske raznovrstnosti za področje plazilcev</v>
          </cell>
          <cell r="E104" t="str">
            <v>E9</v>
          </cell>
          <cell r="F104" t="e">
            <v>#N/A</v>
          </cell>
          <cell r="G104" t="str">
            <v>Ne</v>
          </cell>
          <cell r="I104" t="str">
            <v>plazilci</v>
          </cell>
        </row>
        <row r="105">
          <cell r="A105" t="str">
            <v>E90</v>
          </cell>
          <cell r="B105">
            <v>90</v>
          </cell>
          <cell r="C105" t="str">
            <v>DOPPS - BirdLife Slovenia</v>
          </cell>
          <cell r="D105" t="str">
            <v>Monitoring populacij izbranih vrst ptic 2006/07, končno poročilo. Rezultati popisa beloglavega jastreba jeseni 2006 in Januarskega štetja vodnih ptic (IWC) 2007</v>
          </cell>
          <cell r="E105" t="str">
            <v>E90</v>
          </cell>
          <cell r="F105" t="e">
            <v>#N/A</v>
          </cell>
          <cell r="G105" t="str">
            <v>Da</v>
          </cell>
          <cell r="I105" t="str">
            <v>ptice</v>
          </cell>
        </row>
        <row r="106">
          <cell r="A106" t="str">
            <v>E91</v>
          </cell>
          <cell r="B106">
            <v>91</v>
          </cell>
          <cell r="C106" t="str">
            <v>DOPPS - BirdLife Slovenia</v>
          </cell>
          <cell r="D106" t="str">
            <v>Monitoring populacij izbranih vrst ptic, vmesno poročilo. Rezultati popisov v gnezditveni sezoni 2006</v>
          </cell>
          <cell r="E106" t="str">
            <v>E91</v>
          </cell>
          <cell r="F106" t="e">
            <v>#N/A</v>
          </cell>
          <cell r="G106" t="str">
            <v>Da</v>
          </cell>
          <cell r="I106" t="str">
            <v>ptice</v>
          </cell>
        </row>
        <row r="107">
          <cell r="A107" t="str">
            <v>E92</v>
          </cell>
          <cell r="B107">
            <v>92</v>
          </cell>
          <cell r="C107" t="str">
            <v>DOPPS - BirdLife Slovenia</v>
          </cell>
          <cell r="D107" t="str">
            <v>Monitoring populacij izbranih vrst ptic, 2. vmesno poročilo. Rezultati Zimskega štetja vodnih ptic 2009, rezultati popisov preleta ujed v jesenski sezoni 2008</v>
          </cell>
          <cell r="E107" t="str">
            <v>E92</v>
          </cell>
          <cell r="F107" t="e">
            <v>#N/A</v>
          </cell>
          <cell r="G107" t="str">
            <v>Da</v>
          </cell>
          <cell r="I107" t="str">
            <v>ptice</v>
          </cell>
        </row>
        <row r="108">
          <cell r="A108" t="str">
            <v>E93</v>
          </cell>
          <cell r="B108">
            <v>93</v>
          </cell>
          <cell r="C108" t="str">
            <v>DOPPS - BirdLife Slovenia</v>
          </cell>
          <cell r="D108" t="str">
            <v>Monitoring populacij izbranih vrst ptic, Zimsko štetje vodnih ptic, poročilo za leto 2010</v>
          </cell>
          <cell r="E108" t="str">
            <v>E93</v>
          </cell>
          <cell r="F108" t="e">
            <v>#N/A</v>
          </cell>
          <cell r="G108" t="str">
            <v>Da</v>
          </cell>
          <cell r="I108" t="str">
            <v>ptice</v>
          </cell>
        </row>
        <row r="109">
          <cell r="A109" t="str">
            <v>E94</v>
          </cell>
          <cell r="B109">
            <v>94</v>
          </cell>
          <cell r="C109" t="str">
            <v>DOPPS - BirdLife Slovenia</v>
          </cell>
          <cell r="D109" t="str">
            <v>Indeks ogroženih vrst ptic (IOP) in Indeks vodnih ptic (IWC)</v>
          </cell>
          <cell r="E109" t="str">
            <v>E94</v>
          </cell>
          <cell r="F109" t="e">
            <v>#N/A</v>
          </cell>
          <cell r="G109" t="str">
            <v>Ne</v>
          </cell>
          <cell r="H109" t="str">
            <v>partner LIFE NarcIS</v>
          </cell>
          <cell r="I109" t="str">
            <v>ptice</v>
          </cell>
        </row>
        <row r="110">
          <cell r="A110" t="str">
            <v>E95</v>
          </cell>
          <cell r="B110">
            <v>95</v>
          </cell>
          <cell r="C110" t="str">
            <v>DOPPS - BirdLife Slovenia</v>
          </cell>
          <cell r="D110" t="str">
            <v>Monitoring populacij izbranih vrst ptic, četrto vmesno poročilo. Rezultati popisov v sezoni 2005</v>
          </cell>
          <cell r="E110" t="str">
            <v>E95</v>
          </cell>
          <cell r="F110" t="e">
            <v>#N/A</v>
          </cell>
          <cell r="G110" t="str">
            <v>Da</v>
          </cell>
          <cell r="I110" t="str">
            <v>ptice</v>
          </cell>
        </row>
        <row r="111">
          <cell r="A111" t="str">
            <v>E96</v>
          </cell>
          <cell r="B111">
            <v>96</v>
          </cell>
          <cell r="C111" t="str">
            <v>Nacionalni inštitut za biologijo</v>
          </cell>
          <cell r="D111" t="str">
            <v>Pregled stanja favne nevretenčarjev in vretenčarjev Škocjanskega Zatoka</v>
          </cell>
          <cell r="E111" t="str">
            <v>E96</v>
          </cell>
          <cell r="F111">
            <v>28</v>
          </cell>
          <cell r="G111" t="str">
            <v>Ne</v>
          </cell>
          <cell r="I111" t="str">
            <v>ribe, raki, stenice, kačji pastirji, dvoživke, plazilci, sesalci</v>
          </cell>
        </row>
        <row r="112">
          <cell r="A112" t="str">
            <v>E97</v>
          </cell>
          <cell r="B112">
            <v>97</v>
          </cell>
          <cell r="C112" t="str">
            <v>DOPPS - BirdLife Slovenia</v>
          </cell>
          <cell r="D112" t="str">
            <v>Poročilo o izvedbi projektne naloge: Cenzus populacije kosca Crex crex v Sloveniji v letu 1999</v>
          </cell>
          <cell r="E112" t="str">
            <v>E97</v>
          </cell>
          <cell r="F112" t="e">
            <v>#N/A</v>
          </cell>
          <cell r="G112" t="str">
            <v>Ne</v>
          </cell>
          <cell r="H112" t="str">
            <v>partner LIFE NarcIS</v>
          </cell>
          <cell r="I112" t="str">
            <v>ptice (kosec)</v>
          </cell>
        </row>
        <row r="113">
          <cell r="A113" t="str">
            <v>E98</v>
          </cell>
          <cell r="B113">
            <v>98</v>
          </cell>
          <cell r="C113" t="str">
            <v>Inštitut za biologijo Univerze v Ljubljani</v>
          </cell>
          <cell r="D113" t="str">
            <v>Raziskave selitvenih poti različnih vrst žab na trasi AC Ljubljana - Naklo ne odseku Vodice - Šentvid</v>
          </cell>
          <cell r="E113" t="str">
            <v>E98</v>
          </cell>
          <cell r="F113">
            <v>21</v>
          </cell>
          <cell r="G113" t="str">
            <v>Ne</v>
          </cell>
          <cell r="I113" t="str">
            <v>dvoživke</v>
          </cell>
        </row>
        <row r="114">
          <cell r="A114" t="str">
            <v>E99</v>
          </cell>
          <cell r="B114">
            <v>99</v>
          </cell>
          <cell r="C114" t="str">
            <v>Prirodoslovni muzej Slovenije</v>
          </cell>
          <cell r="D114" t="str">
            <v>Dvoživke (Amphibia) na načrtovanem odseku AC Kozina - Srmin</v>
          </cell>
          <cell r="E114" t="str">
            <v>E99</v>
          </cell>
          <cell r="F114">
            <v>44</v>
          </cell>
          <cell r="G114" t="str">
            <v>Ne</v>
          </cell>
          <cell r="I114" t="str">
            <v>dvoživke</v>
          </cell>
        </row>
        <row r="115">
          <cell r="A115" t="str">
            <v>M1</v>
          </cell>
          <cell r="B115"/>
          <cell r="C115" t="str">
            <v>CKFF</v>
          </cell>
          <cell r="D115" t="str">
            <v>Monitoring raka koščenca (Austropotamobius pallipes) v letih 2022 in 2023</v>
          </cell>
          <cell r="E115" t="str">
            <v>M1</v>
          </cell>
          <cell r="F115" t="e">
            <v>#N/A</v>
          </cell>
          <cell r="G115" t="str">
            <v>da</v>
          </cell>
          <cell r="I115" t="str">
            <v>raki</v>
          </cell>
        </row>
        <row r="116">
          <cell r="A116" t="str">
            <v>M10</v>
          </cell>
          <cell r="B116"/>
          <cell r="C116" t="str">
            <v>NIB</v>
          </cell>
          <cell r="D116" t="str">
            <v>Izvajanje spremljanja stanja populacij izbranih ciljnih vrst hroščev v letih 2021, 2022 in 2023</v>
          </cell>
          <cell r="E116" t="str">
            <v>M10</v>
          </cell>
          <cell r="F116" t="e">
            <v>#N/A</v>
          </cell>
          <cell r="G116" t="str">
            <v>ne</v>
          </cell>
          <cell r="I116" t="str">
            <v>hrošči</v>
          </cell>
        </row>
        <row r="117">
          <cell r="A117" t="str">
            <v>M11</v>
          </cell>
          <cell r="B117">
            <v>125</v>
          </cell>
          <cell r="C117" t="str">
            <v>NIB</v>
          </cell>
          <cell r="D117" t="str">
            <v>Dodatne raziskave kvalifikacijskih vrst Natura 2000 ter izvajanje spremljanja stanja populacij izbranih ciljnih vrst hroščev v letih 2010 in 2011</v>
          </cell>
          <cell r="E117" t="str">
            <v>M11</v>
          </cell>
          <cell r="F117" t="e">
            <v>#N/A</v>
          </cell>
          <cell r="G117" t="str">
            <v>da</v>
          </cell>
          <cell r="I117" t="str">
            <v>hrošči</v>
          </cell>
        </row>
        <row r="118">
          <cell r="A118" t="str">
            <v>M12</v>
          </cell>
          <cell r="B118">
            <v>17</v>
          </cell>
          <cell r="C118" t="str">
            <v>UL</v>
          </cell>
          <cell r="D118" t="str">
            <v>Analiza medvedov odvzetih iz narave in genetsko-molekularne raziskave populacije medveda v Sloveniji</v>
          </cell>
          <cell r="E118" t="str">
            <v>M12</v>
          </cell>
          <cell r="F118" t="e">
            <v>#N/A</v>
          </cell>
          <cell r="G118" t="str">
            <v>ne</v>
          </cell>
          <cell r="I118" t="str">
            <v>zveri</v>
          </cell>
        </row>
        <row r="119">
          <cell r="A119" t="str">
            <v>M13</v>
          </cell>
          <cell r="B119">
            <v>18</v>
          </cell>
          <cell r="C119" t="str">
            <v>UL</v>
          </cell>
          <cell r="D119" t="str">
            <v>Analiza odvzetih rjavih medvedov iz narave v Sloveniji v obdobju 2003 – 2006 na podlagi starosti, določene s pomočjo brušenja zob</v>
          </cell>
          <cell r="E119" t="str">
            <v>M13</v>
          </cell>
          <cell r="F119" t="e">
            <v>#N/A</v>
          </cell>
          <cell r="G119" t="str">
            <v>ne</v>
          </cell>
          <cell r="I119" t="str">
            <v>zveri</v>
          </cell>
        </row>
        <row r="120">
          <cell r="A120" t="str">
            <v>M14</v>
          </cell>
          <cell r="B120">
            <v>23</v>
          </cell>
          <cell r="C120" t="str">
            <v>CKFF</v>
          </cell>
          <cell r="D120" t="str">
            <v>Monitoring populacij izbranih ciljnih vrst netopirjev 2012</v>
          </cell>
          <cell r="E120" t="str">
            <v>M14</v>
          </cell>
          <cell r="F120" t="e">
            <v>#N/A</v>
          </cell>
          <cell r="G120" t="str">
            <v>da</v>
          </cell>
          <cell r="I120" t="str">
            <v>netopirji</v>
          </cell>
        </row>
        <row r="121">
          <cell r="A121" t="str">
            <v>M15</v>
          </cell>
          <cell r="B121">
            <v>26</v>
          </cell>
          <cell r="C121" t="str">
            <v>CKFF</v>
          </cell>
          <cell r="D121" t="str">
            <v>Monitoring populacij izbranih ciljnih vrst netopirjev 2006-2007</v>
          </cell>
          <cell r="E121" t="str">
            <v>M15</v>
          </cell>
          <cell r="F121" t="e">
            <v>#N/A</v>
          </cell>
          <cell r="G121" t="str">
            <v>da</v>
          </cell>
          <cell r="I121" t="str">
            <v>netopirji</v>
          </cell>
        </row>
        <row r="122">
          <cell r="A122" t="str">
            <v>M16</v>
          </cell>
          <cell r="B122">
            <v>19</v>
          </cell>
          <cell r="C122" t="str">
            <v>CKFF</v>
          </cell>
          <cell r="D122" t="str">
            <v>Monitoring populacij izbranih ciljnih vrst netopirjev v letih 2018–2020</v>
          </cell>
          <cell r="E122" t="str">
            <v>M16</v>
          </cell>
          <cell r="F122" t="e">
            <v>#N/A</v>
          </cell>
          <cell r="G122" t="str">
            <v>da</v>
          </cell>
          <cell r="I122" t="str">
            <v>netopirji</v>
          </cell>
        </row>
        <row r="123">
          <cell r="A123" t="str">
            <v>M17</v>
          </cell>
          <cell r="B123">
            <v>20</v>
          </cell>
          <cell r="C123" t="str">
            <v>CKFF</v>
          </cell>
          <cell r="D123" t="str">
            <v>Monitoring populacij izbranih ciljnih vrst netopirjev v letih 2016 in 2017</v>
          </cell>
          <cell r="E123" t="str">
            <v>M17</v>
          </cell>
          <cell r="F123" t="e">
            <v>#N/A</v>
          </cell>
          <cell r="G123" t="str">
            <v>da</v>
          </cell>
          <cell r="I123" t="str">
            <v>netopirji</v>
          </cell>
        </row>
        <row r="124">
          <cell r="A124" t="str">
            <v>M18</v>
          </cell>
          <cell r="B124">
            <v>61</v>
          </cell>
          <cell r="C124" t="str">
            <v>ZZRS</v>
          </cell>
          <cell r="D124" t="str">
            <v>Monitoring populacij izbranih ciljnih vrst rib in piškurjev za leto 2021</v>
          </cell>
          <cell r="E124" t="str">
            <v>M18</v>
          </cell>
          <cell r="F124" t="e">
            <v>#N/A</v>
          </cell>
          <cell r="G124" t="str">
            <v>da</v>
          </cell>
          <cell r="I124" t="str">
            <v>ribe</v>
          </cell>
        </row>
        <row r="125">
          <cell r="A125" t="str">
            <v>M19</v>
          </cell>
          <cell r="B125">
            <v>68</v>
          </cell>
          <cell r="C125" t="str">
            <v>ZZRS</v>
          </cell>
          <cell r="D125" t="str">
            <v>Monitoring populacij izbranih ciljnih vrst rib in piškurjev za leto 2020</v>
          </cell>
          <cell r="E125" t="str">
            <v>M19</v>
          </cell>
          <cell r="F125" t="e">
            <v>#N/A</v>
          </cell>
          <cell r="G125" t="str">
            <v>da</v>
          </cell>
          <cell r="I125" t="str">
            <v>ribe</v>
          </cell>
        </row>
        <row r="126">
          <cell r="A126" t="str">
            <v>M2</v>
          </cell>
          <cell r="B126">
            <v>151</v>
          </cell>
          <cell r="C126" t="str">
            <v>CKFF</v>
          </cell>
          <cell r="D126" t="str">
            <v>Vzpostavitev in izvajanje monitoringa populacij izbranih ciljnih vrst rakov v letih 2014 in 2015</v>
          </cell>
          <cell r="E126" t="str">
            <v>M2</v>
          </cell>
          <cell r="F126" t="e">
            <v>#N/A</v>
          </cell>
          <cell r="G126" t="str">
            <v>da</v>
          </cell>
          <cell r="I126" t="str">
            <v>raki</v>
          </cell>
        </row>
        <row r="127">
          <cell r="A127" t="str">
            <v>M20</v>
          </cell>
          <cell r="B127">
            <v>72</v>
          </cell>
          <cell r="C127" t="str">
            <v>ZZRS</v>
          </cell>
          <cell r="D127" t="str">
            <v>Monitoring populacij izbranih ciljnih vrst rib in piškurjev za leto 2018</v>
          </cell>
          <cell r="E127" t="str">
            <v>M20</v>
          </cell>
          <cell r="F127" t="e">
            <v>#N/A</v>
          </cell>
          <cell r="G127" t="str">
            <v>da</v>
          </cell>
          <cell r="I127" t="str">
            <v>ribe</v>
          </cell>
        </row>
        <row r="128">
          <cell r="A128" t="str">
            <v>M21</v>
          </cell>
          <cell r="B128">
            <v>76</v>
          </cell>
          <cell r="C128" t="str">
            <v>ZZRS</v>
          </cell>
          <cell r="D128" t="str">
            <v>Monitoring populacij izbranih ciljnih vrst rib in piškurjev za leto 2017</v>
          </cell>
          <cell r="E128" t="str">
            <v>M21</v>
          </cell>
          <cell r="F128" t="e">
            <v>#N/A</v>
          </cell>
          <cell r="G128" t="str">
            <v>da</v>
          </cell>
          <cell r="I128" t="str">
            <v>ribe</v>
          </cell>
        </row>
        <row r="129">
          <cell r="A129" t="str">
            <v>M22</v>
          </cell>
          <cell r="B129">
            <v>85</v>
          </cell>
          <cell r="C129" t="str">
            <v>ZZRS</v>
          </cell>
          <cell r="D129" t="str">
            <v>Monitoring populacij izbranih ciljnih vrst rib in piškurjev za leto 2016</v>
          </cell>
          <cell r="E129" t="str">
            <v>M22</v>
          </cell>
          <cell r="F129" t="e">
            <v>#N/A</v>
          </cell>
          <cell r="G129" t="str">
            <v>da</v>
          </cell>
          <cell r="I129" t="str">
            <v>ribe</v>
          </cell>
        </row>
        <row r="130">
          <cell r="A130" t="str">
            <v>M23</v>
          </cell>
          <cell r="B130">
            <v>88</v>
          </cell>
          <cell r="C130" t="str">
            <v>ZZRS</v>
          </cell>
          <cell r="D130" t="str">
            <v>Monitoring populacij izbranih ciljnih vrst rib in piškurjev za leto 2015</v>
          </cell>
          <cell r="E130" t="str">
            <v>M23</v>
          </cell>
          <cell r="F130" t="e">
            <v>#N/A</v>
          </cell>
          <cell r="G130" t="str">
            <v>da</v>
          </cell>
          <cell r="I130" t="str">
            <v>ribe</v>
          </cell>
        </row>
        <row r="131">
          <cell r="A131" t="str">
            <v>M24</v>
          </cell>
          <cell r="B131">
            <v>94</v>
          </cell>
          <cell r="C131" t="str">
            <v>ZZRS</v>
          </cell>
          <cell r="D131" t="str">
            <v>Monitoring populacij izbranih ciljnih vrst rib in piškurjev za leto 2014</v>
          </cell>
          <cell r="E131" t="str">
            <v>M24</v>
          </cell>
          <cell r="F131" t="e">
            <v>#N/A</v>
          </cell>
          <cell r="G131" t="str">
            <v>da</v>
          </cell>
          <cell r="I131" t="str">
            <v>ribe</v>
          </cell>
        </row>
        <row r="132">
          <cell r="A132" t="str">
            <v>M25</v>
          </cell>
          <cell r="B132">
            <v>98</v>
          </cell>
          <cell r="C132" t="str">
            <v>ZZRS</v>
          </cell>
          <cell r="D132" t="str">
            <v>Monitoring populacij izbranih ciljnih vrst rib in piškurjev za leto 2013</v>
          </cell>
          <cell r="E132" t="str">
            <v>M25</v>
          </cell>
          <cell r="F132" t="e">
            <v>#N/A</v>
          </cell>
          <cell r="G132" t="str">
            <v>da</v>
          </cell>
          <cell r="I132" t="str">
            <v>ribe</v>
          </cell>
        </row>
        <row r="133">
          <cell r="A133" t="str">
            <v>M26</v>
          </cell>
          <cell r="B133">
            <v>104</v>
          </cell>
          <cell r="C133" t="str">
            <v>ZZRS</v>
          </cell>
          <cell r="D133" t="str">
            <v>Monitoring populacij izbranih ciljnih vrst rib in piškurjev za leto 2012</v>
          </cell>
          <cell r="E133" t="str">
            <v>M26</v>
          </cell>
          <cell r="F133" t="e">
            <v>#N/A</v>
          </cell>
          <cell r="G133" t="str">
            <v>da</v>
          </cell>
          <cell r="I133" t="str">
            <v>ribe</v>
          </cell>
        </row>
        <row r="134">
          <cell r="A134" t="str">
            <v>M27</v>
          </cell>
          <cell r="B134">
            <v>106</v>
          </cell>
          <cell r="C134" t="str">
            <v>ZZRS</v>
          </cell>
          <cell r="D134" t="str">
            <v>Monitoring populacij izbranih ciljnih vrst rib in piškurjev za leto 2011</v>
          </cell>
          <cell r="E134" t="str">
            <v>M27</v>
          </cell>
          <cell r="F134" t="e">
            <v>#N/A</v>
          </cell>
          <cell r="G134" t="str">
            <v>da</v>
          </cell>
          <cell r="I134" t="str">
            <v>ribe</v>
          </cell>
        </row>
        <row r="135">
          <cell r="A135" t="str">
            <v>M28</v>
          </cell>
          <cell r="B135">
            <v>107</v>
          </cell>
          <cell r="C135" t="str">
            <v>ZZRS</v>
          </cell>
          <cell r="D135" t="str">
            <v>Monitoring populacij izbranih ciljnih vrst rib in piškurjev za leto 2010</v>
          </cell>
          <cell r="E135" t="str">
            <v>M28</v>
          </cell>
          <cell r="F135" t="e">
            <v>#N/A</v>
          </cell>
          <cell r="G135" t="str">
            <v>da</v>
          </cell>
          <cell r="I135" t="str">
            <v>ribe</v>
          </cell>
        </row>
        <row r="136">
          <cell r="A136" t="str">
            <v>M29</v>
          </cell>
          <cell r="B136">
            <v>108</v>
          </cell>
          <cell r="C136" t="str">
            <v>ZZRS</v>
          </cell>
          <cell r="D136" t="str">
            <v>Monitoring populacij izbranih ciljnih vrst rib in piškurjev za leto 2009</v>
          </cell>
          <cell r="E136" t="str">
            <v>M29</v>
          </cell>
          <cell r="F136" t="e">
            <v>#N/A</v>
          </cell>
          <cell r="G136" t="str">
            <v>da</v>
          </cell>
          <cell r="I136" t="str">
            <v>ribe</v>
          </cell>
        </row>
        <row r="137">
          <cell r="A137" t="str">
            <v>M3</v>
          </cell>
          <cell r="B137">
            <v>57</v>
          </cell>
          <cell r="C137" t="str">
            <v>DOPPS</v>
          </cell>
          <cell r="D137" t="str">
            <v>Monitoring populacij izbranih vrst ptic 2006, 2007</v>
          </cell>
          <cell r="E137" t="str">
            <v>M3</v>
          </cell>
          <cell r="F137" t="e">
            <v>#N/A</v>
          </cell>
          <cell r="G137" t="str">
            <v>da</v>
          </cell>
          <cell r="I137" t="str">
            <v>ptice</v>
          </cell>
        </row>
        <row r="138">
          <cell r="A138" t="str">
            <v>M30</v>
          </cell>
          <cell r="B138">
            <v>110</v>
          </cell>
          <cell r="C138" t="str">
            <v>ERICO Velenje</v>
          </cell>
          <cell r="D138" t="str">
            <v>Vzpostavitev in izvajanje monitoringa izbranih ciljnih vrst dvoživk v letih 2014 in 2015</v>
          </cell>
          <cell r="E138" t="str">
            <v>M30</v>
          </cell>
          <cell r="F138">
            <v>1</v>
          </cell>
          <cell r="G138" t="str">
            <v>ne</v>
          </cell>
          <cell r="I138" t="str">
            <v>dvoživke</v>
          </cell>
        </row>
        <row r="139">
          <cell r="A139" t="str">
            <v>M31</v>
          </cell>
          <cell r="B139">
            <v>115</v>
          </cell>
          <cell r="C139" t="str">
            <v>CKFF</v>
          </cell>
          <cell r="D139" t="str">
            <v>Vzpostavitev monitoringa izbranih ciljnih vrst dvoživk 2010 - 2011</v>
          </cell>
          <cell r="E139" t="str">
            <v>M31</v>
          </cell>
          <cell r="F139" t="e">
            <v>#N/A</v>
          </cell>
          <cell r="G139" t="str">
            <v>da</v>
          </cell>
          <cell r="I139" t="str">
            <v>dvoživke</v>
          </cell>
        </row>
        <row r="140">
          <cell r="A140" t="str">
            <v>M32</v>
          </cell>
          <cell r="B140">
            <v>119</v>
          </cell>
          <cell r="C140" t="str">
            <v>NIB</v>
          </cell>
          <cell r="D140" t="str">
            <v>Rezultati popisa izbranih vrst hroščev v letu 2015 za monitoring stanja območij Natura 2000</v>
          </cell>
          <cell r="E140" t="str">
            <v>M32</v>
          </cell>
          <cell r="F140">
            <v>5</v>
          </cell>
          <cell r="G140" t="str">
            <v>ne</v>
          </cell>
          <cell r="I140" t="str">
            <v>hrošči</v>
          </cell>
        </row>
        <row r="141">
          <cell r="A141" t="str">
            <v>M33</v>
          </cell>
          <cell r="B141">
            <v>126</v>
          </cell>
          <cell r="C141" t="str">
            <v>NIB, Notranjski muzej</v>
          </cell>
          <cell r="D141" t="str">
            <v>Izvajanje spremljanja stanja populacij izbranih ciljnih vrst hroščev v letu 2008 in 2009 in zasnova spremljanja stanja populacij izbranih ciljnih vrst hroščev</v>
          </cell>
          <cell r="E141" t="str">
            <v>M33</v>
          </cell>
          <cell r="F141" t="e">
            <v>#N/A</v>
          </cell>
          <cell r="G141" t="str">
            <v>da</v>
          </cell>
          <cell r="I141" t="str">
            <v>hrošči</v>
          </cell>
        </row>
        <row r="142">
          <cell r="A142" t="str">
            <v>M34</v>
          </cell>
          <cell r="B142">
            <v>128</v>
          </cell>
          <cell r="C142" t="str">
            <v>NIB, Notranjski muzej, CKFF, ZRC SAZU</v>
          </cell>
          <cell r="D142" t="str">
            <v>Monitoring populacij izbranih ciljnih vrst hroščev 2006-2007</v>
          </cell>
          <cell r="E142" t="str">
            <v>M34</v>
          </cell>
          <cell r="F142" t="e">
            <v>#N/A</v>
          </cell>
          <cell r="G142" t="str">
            <v>da</v>
          </cell>
          <cell r="I142" t="str">
            <v>hrošči</v>
          </cell>
        </row>
        <row r="143">
          <cell r="A143" t="str">
            <v>M35</v>
          </cell>
          <cell r="B143">
            <v>140</v>
          </cell>
          <cell r="C143" t="str">
            <v>UL</v>
          </cell>
          <cell r="D143" t="str">
            <v>Vzpostavitev monitoringa izbranih ciljnih vrst metuljev (Lepidoptera) 2008-2009</v>
          </cell>
          <cell r="E143" t="str">
            <v>M35</v>
          </cell>
          <cell r="F143" t="e">
            <v>#N/A</v>
          </cell>
          <cell r="G143" t="str">
            <v>da</v>
          </cell>
          <cell r="I143" t="str">
            <v>metulji</v>
          </cell>
        </row>
        <row r="144">
          <cell r="A144" t="str">
            <v>M36</v>
          </cell>
          <cell r="B144">
            <v>15</v>
          </cell>
          <cell r="C144" t="str">
            <v>ZGS, UL, Dinaricum</v>
          </cell>
          <cell r="D144" t="str">
            <v>Spremljanje varstvenega stanja volkov v Sloveniji v letih 2017/2020</v>
          </cell>
          <cell r="E144" t="str">
            <v>M36</v>
          </cell>
          <cell r="F144" t="e">
            <v>#N/A</v>
          </cell>
          <cell r="G144" t="str">
            <v>ne</v>
          </cell>
          <cell r="H144" t="str">
            <v>partner LIFE NarcIS</v>
          </cell>
          <cell r="I144" t="str">
            <v>zveri</v>
          </cell>
        </row>
        <row r="145">
          <cell r="A145" t="str">
            <v>M37</v>
          </cell>
          <cell r="B145">
            <v>28</v>
          </cell>
          <cell r="C145" t="str">
            <v>CKFF</v>
          </cell>
          <cell r="D145" t="str">
            <v>Monitoring stanja populacij netopirjev na gradu Rihemberk s poskusom zagotovitve nadomestnega zatočišča 2004 in 2005</v>
          </cell>
          <cell r="E145" t="str">
            <v>M37</v>
          </cell>
          <cell r="F145" t="e">
            <v>#N/A</v>
          </cell>
          <cell r="G145" t="str">
            <v>da</v>
          </cell>
          <cell r="I145" t="str">
            <v>netopirji</v>
          </cell>
        </row>
        <row r="146">
          <cell r="A146" t="str">
            <v>M38</v>
          </cell>
          <cell r="B146">
            <v>46</v>
          </cell>
          <cell r="C146" t="str">
            <v>DOPPS</v>
          </cell>
          <cell r="D146" t="str">
            <v>Monitoring populacij izbranih ciljnih vrst ptic– zimsko štetje vodnih ptic - Poročilo 2011</v>
          </cell>
          <cell r="E146" t="str">
            <v>M38</v>
          </cell>
          <cell r="F146" t="e">
            <v>#N/A</v>
          </cell>
          <cell r="G146" t="str">
            <v>da</v>
          </cell>
          <cell r="I146" t="str">
            <v>ptice</v>
          </cell>
        </row>
        <row r="147">
          <cell r="A147" t="str">
            <v>M39</v>
          </cell>
          <cell r="B147">
            <v>47</v>
          </cell>
          <cell r="C147" t="str">
            <v>DOPPS</v>
          </cell>
          <cell r="D147" t="str">
            <v>Monitoring populacij izbranih vrst ptic - Popisi gnezdilk spomladi 2011 in povzetek popisov v obdobju 2010-2011</v>
          </cell>
          <cell r="E147" t="str">
            <v>M39</v>
          </cell>
          <cell r="F147" t="e">
            <v>#N/A</v>
          </cell>
          <cell r="G147" t="str">
            <v>da</v>
          </cell>
          <cell r="I147" t="str">
            <v>ptice</v>
          </cell>
        </row>
        <row r="148">
          <cell r="A148" t="str">
            <v>M4</v>
          </cell>
          <cell r="B148">
            <v>59</v>
          </cell>
          <cell r="C148" t="str">
            <v>DOPPS</v>
          </cell>
          <cell r="D148" t="str">
            <v>Strokovne podlage za določitev slovenskega indeksa ptic kmetijske krajine (Farmland Bird Index) in njegovo spremljanje</v>
          </cell>
          <cell r="E148" t="str">
            <v>M4</v>
          </cell>
          <cell r="F148" t="e">
            <v>#N/A</v>
          </cell>
          <cell r="G148" t="str">
            <v>da</v>
          </cell>
          <cell r="I148" t="str">
            <v>ptice</v>
          </cell>
        </row>
        <row r="149">
          <cell r="A149" t="str">
            <v>M40</v>
          </cell>
          <cell r="B149"/>
          <cell r="C149" t="str">
            <v>ZZRS</v>
          </cell>
          <cell r="D149" t="str">
            <v>Monitoring populacij izbranih ciljnih vrst rib in piškurjev za leto 2022</v>
          </cell>
          <cell r="E149" t="str">
            <v>M40</v>
          </cell>
          <cell r="F149" t="e">
            <v>#N/A</v>
          </cell>
          <cell r="G149" t="str">
            <v>da</v>
          </cell>
          <cell r="I149" t="str">
            <v>ribe</v>
          </cell>
        </row>
        <row r="150">
          <cell r="A150" t="str">
            <v>M41</v>
          </cell>
          <cell r="B150">
            <v>54</v>
          </cell>
          <cell r="C150" t="str">
            <v>DOPPS</v>
          </cell>
          <cell r="D150" t="str">
            <v>Monitoring populacij izbranih vrst ptic na posebnih območjih varstva (SPA) - rezultati popisov v gnezditveni sezoni 2007</v>
          </cell>
          <cell r="E150" t="str">
            <v>M41</v>
          </cell>
          <cell r="F150" t="e">
            <v>#N/A</v>
          </cell>
          <cell r="G150" t="str">
            <v>da</v>
          </cell>
          <cell r="I150" t="str">
            <v>ptice</v>
          </cell>
        </row>
        <row r="151">
          <cell r="A151" t="str">
            <v>M42</v>
          </cell>
          <cell r="B151">
            <v>55</v>
          </cell>
          <cell r="C151" t="str">
            <v>DOPPS</v>
          </cell>
          <cell r="D151" t="str">
            <v>Monitoring populacij izbranih vrst ptic - Zimsko štetje vodnih ptic 2002-2008</v>
          </cell>
          <cell r="E151" t="str">
            <v>M42</v>
          </cell>
          <cell r="F151" t="e">
            <v>#N/A</v>
          </cell>
          <cell r="G151" t="str">
            <v>da</v>
          </cell>
          <cell r="I151" t="str">
            <v>ptice</v>
          </cell>
        </row>
        <row r="152">
          <cell r="A152" t="str">
            <v>M43</v>
          </cell>
          <cell r="B152">
            <v>70</v>
          </cell>
          <cell r="C152" t="str">
            <v>ZZRS</v>
          </cell>
          <cell r="D152" t="str">
            <v>Monitoring populacij izbranih ciljnih vrst rib in piškurjev za leto 2019</v>
          </cell>
          <cell r="E152" t="str">
            <v>M43</v>
          </cell>
          <cell r="F152" t="e">
            <v>#N/A</v>
          </cell>
          <cell r="G152" t="str">
            <v>da</v>
          </cell>
          <cell r="I152" t="str">
            <v>ribe</v>
          </cell>
        </row>
        <row r="153">
          <cell r="A153" t="str">
            <v>M44</v>
          </cell>
          <cell r="B153">
            <v>14</v>
          </cell>
          <cell r="C153" t="str">
            <v>ZGS, UL, TNP,  Dinaricum</v>
          </cell>
          <cell r="D153" t="str">
            <v>Spremljanje stanja ohranjenosti volkov v Sloveniji v sezoni 2020-2021</v>
          </cell>
          <cell r="E153" t="str">
            <v>M44</v>
          </cell>
          <cell r="F153" t="e">
            <v>#N/A</v>
          </cell>
          <cell r="G153" t="str">
            <v>ne</v>
          </cell>
          <cell r="H153" t="str">
            <v>partner LIFE NarcIS</v>
          </cell>
          <cell r="I153" t="str">
            <v>zveri</v>
          </cell>
        </row>
        <row r="154">
          <cell r="A154" t="str">
            <v>M45</v>
          </cell>
          <cell r="B154">
            <v>21</v>
          </cell>
          <cell r="C154" t="str">
            <v>CKFF</v>
          </cell>
          <cell r="D154" t="str">
            <v>Monitoring populacij izbranih ciljnih vrst netopirjev v letih 2014 in 2015</v>
          </cell>
          <cell r="E154" t="str">
            <v>M45</v>
          </cell>
          <cell r="F154" t="e">
            <v>#N/A</v>
          </cell>
          <cell r="G154" t="str">
            <v>da</v>
          </cell>
          <cell r="I154" t="str">
            <v>netopirji</v>
          </cell>
        </row>
        <row r="155">
          <cell r="A155" t="str">
            <v>M46</v>
          </cell>
          <cell r="B155">
            <v>24</v>
          </cell>
          <cell r="C155" t="str">
            <v>CKFF</v>
          </cell>
          <cell r="D155" t="str">
            <v>Monitoring populacij izbranih ciljnih vrst netopirjev v letih 2010 in 2011</v>
          </cell>
          <cell r="E155" t="str">
            <v>M46</v>
          </cell>
          <cell r="F155" t="e">
            <v>#N/A</v>
          </cell>
          <cell r="G155" t="str">
            <v>da</v>
          </cell>
          <cell r="I155" t="str">
            <v>netopirji</v>
          </cell>
        </row>
        <row r="156">
          <cell r="A156" t="str">
            <v>M47</v>
          </cell>
          <cell r="B156">
            <v>109</v>
          </cell>
          <cell r="C156" t="str">
            <v>ZZRS</v>
          </cell>
          <cell r="D156" t="str">
            <v>Monitoring populacij izbranih ciljnih vrst rib in piškurjev za leto 2008</v>
          </cell>
          <cell r="E156" t="str">
            <v>M47</v>
          </cell>
          <cell r="F156" t="e">
            <v>#N/A</v>
          </cell>
          <cell r="G156" t="str">
            <v>ne</v>
          </cell>
          <cell r="H156" t="str">
            <v>partner LIFE NarcIS</v>
          </cell>
          <cell r="I156" t="str">
            <v>ribe</v>
          </cell>
        </row>
        <row r="157">
          <cell r="A157" t="str">
            <v>M48</v>
          </cell>
          <cell r="B157">
            <v>117</v>
          </cell>
          <cell r="C157" t="str">
            <v>NIB</v>
          </cell>
          <cell r="D157" t="str">
            <v>Monitoring populacij izbranih ciljnih vrst hroščev v letih 2016 in 2017</v>
          </cell>
          <cell r="E157" t="str">
            <v>M48</v>
          </cell>
          <cell r="F157">
            <v>6</v>
          </cell>
          <cell r="G157" t="str">
            <v>ne</v>
          </cell>
          <cell r="I157" t="str">
            <v>hrošči</v>
          </cell>
        </row>
        <row r="158">
          <cell r="A158" t="str">
            <v>M49</v>
          </cell>
          <cell r="B158">
            <v>120</v>
          </cell>
          <cell r="C158" t="str">
            <v>NIB</v>
          </cell>
          <cell r="D158" t="str">
            <v>Izvajanje spremljanja stanja populacij izbranih ciljnih vrst hroščev v letu 2013 in 2014</v>
          </cell>
          <cell r="E158" t="str">
            <v>M49</v>
          </cell>
          <cell r="F158">
            <v>7</v>
          </cell>
          <cell r="G158" t="str">
            <v>ne</v>
          </cell>
          <cell r="I158" t="str">
            <v>hrošči</v>
          </cell>
        </row>
        <row r="159">
          <cell r="A159" t="str">
            <v>M5</v>
          </cell>
          <cell r="B159">
            <v>60</v>
          </cell>
          <cell r="C159" t="str">
            <v>DOPPS</v>
          </cell>
          <cell r="D159" t="str">
            <v>Monitoring populacij izbranih vrst ptic 2004, 2005</v>
          </cell>
          <cell r="E159" t="str">
            <v>M5</v>
          </cell>
          <cell r="F159" t="e">
            <v>#N/A</v>
          </cell>
          <cell r="G159" t="str">
            <v>da</v>
          </cell>
          <cell r="I159" t="str">
            <v>ptice</v>
          </cell>
        </row>
        <row r="160">
          <cell r="A160" t="str">
            <v>M50</v>
          </cell>
          <cell r="B160">
            <v>122</v>
          </cell>
          <cell r="C160" t="str">
            <v>NIB</v>
          </cell>
          <cell r="D160" t="str">
            <v>Dodatne raziskave kvalifikacijskih vrst Natura 2000 ter izvajanje spremljanja stanja populacij izbranih ciljnih vrst hroščev v letu 2012</v>
          </cell>
          <cell r="E160" t="str">
            <v>M50</v>
          </cell>
          <cell r="F160" t="e">
            <v>#N/A</v>
          </cell>
          <cell r="G160" t="str">
            <v>da</v>
          </cell>
          <cell r="I160" t="str">
            <v>hrošči</v>
          </cell>
        </row>
        <row r="161">
          <cell r="A161" t="str">
            <v>M51</v>
          </cell>
          <cell r="B161">
            <v>127</v>
          </cell>
          <cell r="C161" t="str">
            <v>NIB, Notranjski muzej, ZRC SAZU</v>
          </cell>
          <cell r="D161" t="str">
            <v>Zasnova spremljanja stanja populacij izbranih ciljnih vrst hroščev vključno z dopolnitvijo predloga območij za vključitev v omrežje Natura 2000 - 2007-2008</v>
          </cell>
          <cell r="E161" t="str">
            <v>M51</v>
          </cell>
          <cell r="F161" t="e">
            <v>#N/A</v>
          </cell>
          <cell r="G161" t="str">
            <v>da</v>
          </cell>
          <cell r="I161" t="str">
            <v>hrošči</v>
          </cell>
        </row>
        <row r="162">
          <cell r="A162" t="str">
            <v>M52</v>
          </cell>
          <cell r="B162">
            <v>136</v>
          </cell>
          <cell r="C162" t="str">
            <v>UL, CKFF</v>
          </cell>
          <cell r="D162" t="str">
            <v>Vzpostavitev in izvajanje monitoringa izbranih ciljnih vrst metuljev v letih 2014 in 2015</v>
          </cell>
          <cell r="E162" t="str">
            <v>M52</v>
          </cell>
          <cell r="F162" t="e">
            <v>#N/A</v>
          </cell>
          <cell r="G162" t="str">
            <v>da</v>
          </cell>
          <cell r="I162" t="str">
            <v>metulji</v>
          </cell>
        </row>
        <row r="163">
          <cell r="A163" t="str">
            <v>M53</v>
          </cell>
          <cell r="B163">
            <v>137</v>
          </cell>
          <cell r="C163" t="str">
            <v>CKFF</v>
          </cell>
          <cell r="D163" t="str">
            <v>Monitoring izbranih ciljnih vrst metuljev v letu 2013</v>
          </cell>
          <cell r="E163" t="str">
            <v>M53</v>
          </cell>
          <cell r="F163" t="e">
            <v>#N/A</v>
          </cell>
          <cell r="G163" t="str">
            <v>da</v>
          </cell>
          <cell r="I163" t="str">
            <v>metulji</v>
          </cell>
        </row>
        <row r="164">
          <cell r="A164" t="str">
            <v>M54</v>
          </cell>
          <cell r="B164">
            <v>138</v>
          </cell>
          <cell r="C164" t="str">
            <v>CKFF</v>
          </cell>
          <cell r="D164" t="str">
            <v>Vzpostavitev in izvajanje monitoringa izbranih ciljnih vrst metuljev v letu 2012</v>
          </cell>
          <cell r="E164" t="str">
            <v>M54</v>
          </cell>
          <cell r="F164" t="e">
            <v>#N/A</v>
          </cell>
          <cell r="G164" t="str">
            <v>da</v>
          </cell>
          <cell r="I164" t="str">
            <v>metulji</v>
          </cell>
        </row>
        <row r="165">
          <cell r="A165" t="str">
            <v>M55</v>
          </cell>
          <cell r="B165">
            <v>139</v>
          </cell>
          <cell r="C165" t="str">
            <v>UL</v>
          </cell>
          <cell r="D165" t="str">
            <v>Vzpostavitev in izvajanje monitoringa izbranih ciljnih vrst metuljev v letih 2010 in 2011</v>
          </cell>
          <cell r="E165" t="str">
            <v>M55</v>
          </cell>
          <cell r="F165" t="e">
            <v>#N/A</v>
          </cell>
          <cell r="G165" t="str">
            <v>da</v>
          </cell>
          <cell r="I165" t="str">
            <v>metulji</v>
          </cell>
        </row>
        <row r="166">
          <cell r="A166" t="str">
            <v>M56</v>
          </cell>
          <cell r="B166">
            <v>143</v>
          </cell>
          <cell r="C166" t="str">
            <v>ZRC SAZU</v>
          </cell>
          <cell r="D166" t="str">
            <v>Vzpostavitev in izvajanje monitoringa izbranih ciljnih vrst mehkužcev v letih 2010 in 2011</v>
          </cell>
          <cell r="E166" t="str">
            <v>M56</v>
          </cell>
          <cell r="F166" t="e">
            <v>#N/A</v>
          </cell>
          <cell r="G166" t="str">
            <v>da</v>
          </cell>
          <cell r="I166" t="str">
            <v>mehkužci</v>
          </cell>
        </row>
        <row r="167">
          <cell r="A167" t="str">
            <v>M57</v>
          </cell>
          <cell r="B167">
            <v>144</v>
          </cell>
          <cell r="C167" t="str">
            <v>ZRC SAZU, ZZRS, ZRSVN</v>
          </cell>
          <cell r="D167" t="str">
            <v>Vzpostavitev monitoringa izbranih ciljnih vrst mehkužcev 2008–2009</v>
          </cell>
          <cell r="E167" t="str">
            <v>M57</v>
          </cell>
          <cell r="F167" t="e">
            <v>#N/A</v>
          </cell>
          <cell r="G167" t="str">
            <v>da</v>
          </cell>
          <cell r="I167" t="str">
            <v>mehkužci</v>
          </cell>
        </row>
        <row r="168">
          <cell r="A168" t="str">
            <v>M58</v>
          </cell>
          <cell r="B168">
            <v>145</v>
          </cell>
          <cell r="C168" t="str">
            <v>CKFF</v>
          </cell>
          <cell r="D168" t="str">
            <v>Vzpostavitev in izvajanje monitoringa populacij izbranih ciljnih vrst rakov v letih 2018, 2019 in 2020</v>
          </cell>
          <cell r="E168" t="str">
            <v>M58</v>
          </cell>
          <cell r="F168" t="e">
            <v>#N/A</v>
          </cell>
          <cell r="G168" t="str">
            <v>da</v>
          </cell>
          <cell r="I168" t="str">
            <v>raki</v>
          </cell>
        </row>
        <row r="169">
          <cell r="A169" t="str">
            <v>M59</v>
          </cell>
          <cell r="B169">
            <v>147</v>
          </cell>
          <cell r="C169" t="str">
            <v>CKFF</v>
          </cell>
          <cell r="D169" t="str">
            <v>Dodatne raziskave kvalifikacijskih vrst Natura 2000 ter vzpostavitev in izvajanje monitoringa ciljnih vrst rakov v letu 2010 in 2011</v>
          </cell>
          <cell r="E169" t="str">
            <v>M59</v>
          </cell>
          <cell r="F169" t="e">
            <v>#N/A</v>
          </cell>
          <cell r="G169" t="str">
            <v>da</v>
          </cell>
          <cell r="I169" t="str">
            <v>raki</v>
          </cell>
        </row>
        <row r="170">
          <cell r="A170" t="str">
            <v>M6</v>
          </cell>
          <cell r="B170">
            <v>142</v>
          </cell>
          <cell r="C170" t="str">
            <v>CKFF</v>
          </cell>
          <cell r="D170" t="str">
            <v>Raziskava razširjenosti koščičnega škratca (Coenagrion ornatum) v letu 2016</v>
          </cell>
          <cell r="E170" t="str">
            <v>M6</v>
          </cell>
          <cell r="F170" t="e">
            <v>#N/A</v>
          </cell>
          <cell r="G170" t="str">
            <v>da</v>
          </cell>
          <cell r="I170" t="str">
            <v>kačji pastirji</v>
          </cell>
        </row>
        <row r="171">
          <cell r="A171" t="str">
            <v>M60</v>
          </cell>
          <cell r="B171">
            <v>149</v>
          </cell>
          <cell r="C171" t="str">
            <v>UL</v>
          </cell>
          <cell r="D171" t="str">
            <v>Ocena izhodiščnega stanja poznavanja jetrenjaka Mannia triandra</v>
          </cell>
          <cell r="E171" t="str">
            <v>M60</v>
          </cell>
          <cell r="F171">
            <v>10</v>
          </cell>
          <cell r="G171" t="str">
            <v>ne</v>
          </cell>
          <cell r="I171" t="str">
            <v>mahovi</v>
          </cell>
        </row>
        <row r="172">
          <cell r="A172" t="str">
            <v>M61</v>
          </cell>
          <cell r="B172">
            <v>16</v>
          </cell>
          <cell r="C172" t="str">
            <v>ZGS, UL, Dinaricum</v>
          </cell>
          <cell r="D172" t="str">
            <v>Spremljanje varstvenega stanja volkov v Sloveniji v sezoni 2015/2016</v>
          </cell>
          <cell r="E172" t="str">
            <v>M61</v>
          </cell>
          <cell r="F172" t="e">
            <v>#N/A</v>
          </cell>
          <cell r="G172" t="str">
            <v>ne</v>
          </cell>
          <cell r="H172" t="str">
            <v>partner LIFE NarcIS</v>
          </cell>
          <cell r="I172" t="str">
            <v>zveri</v>
          </cell>
        </row>
        <row r="173">
          <cell r="A173" t="str">
            <v>M62</v>
          </cell>
          <cell r="B173">
            <v>22</v>
          </cell>
          <cell r="C173" t="str">
            <v>CKFF</v>
          </cell>
          <cell r="D173" t="str">
            <v>Odkup in obdelava podatkov monitoringa populacij izbranih ciljnih vrst netopirjev za leto 2013</v>
          </cell>
          <cell r="E173" t="str">
            <v>M62</v>
          </cell>
          <cell r="F173" t="e">
            <v>#N/A</v>
          </cell>
          <cell r="G173" t="str">
            <v>da</v>
          </cell>
          <cell r="I173" t="str">
            <v>netopirji</v>
          </cell>
        </row>
        <row r="174">
          <cell r="A174" t="str">
            <v>M63</v>
          </cell>
          <cell r="B174">
            <v>25</v>
          </cell>
          <cell r="C174" t="str">
            <v>CKFF</v>
          </cell>
          <cell r="D174" t="str">
            <v>Monitoring populacij izbranih ciljnih vrst netopirjev 2008-2009</v>
          </cell>
          <cell r="E174" t="str">
            <v>M63</v>
          </cell>
          <cell r="F174" t="e">
            <v>#N/A</v>
          </cell>
          <cell r="G174" t="str">
            <v>da</v>
          </cell>
          <cell r="I174" t="str">
            <v>netopirji</v>
          </cell>
        </row>
        <row r="175">
          <cell r="A175" t="str">
            <v>M64</v>
          </cell>
          <cell r="B175">
            <v>152</v>
          </cell>
          <cell r="C175" t="str">
            <v>NIB</v>
          </cell>
          <cell r="D175" t="str">
            <v>Dodatne raziskave kvalifikacijskih vrst Natura 2000 ter izvajanje spremljanja stanja populacij izbranih ciljnih vrst hroščev v letih 2018, 2019 in 2020</v>
          </cell>
          <cell r="E175" t="str">
            <v>M64</v>
          </cell>
          <cell r="F175">
            <v>8</v>
          </cell>
          <cell r="G175" t="str">
            <v>ne</v>
          </cell>
          <cell r="I175" t="str">
            <v>hrošči</v>
          </cell>
        </row>
        <row r="176">
          <cell r="A176" t="str">
            <v>M65</v>
          </cell>
          <cell r="B176">
            <v>48</v>
          </cell>
          <cell r="C176" t="str">
            <v>DOPPS</v>
          </cell>
          <cell r="D176" t="str">
            <v>Monitoring populacij izbranih ciljnih vrst ptic - Zimsko štetje vodnih ptic - Poročilo 2010</v>
          </cell>
          <cell r="E176" t="str">
            <v>M65</v>
          </cell>
          <cell r="F176" t="e">
            <v>#N/A</v>
          </cell>
          <cell r="G176" t="str">
            <v>da</v>
          </cell>
          <cell r="I176" t="str">
            <v>ptice</v>
          </cell>
        </row>
        <row r="177">
          <cell r="A177" t="str">
            <v>M66</v>
          </cell>
          <cell r="B177">
            <v>50</v>
          </cell>
          <cell r="C177" t="str">
            <v>DOPPS</v>
          </cell>
          <cell r="D177" t="str">
            <v>Monitoring populacij izbranih vrst ptic v letih 2008 in 2009</v>
          </cell>
          <cell r="E177" t="str">
            <v>M66</v>
          </cell>
          <cell r="F177" t="e">
            <v>#N/A</v>
          </cell>
          <cell r="G177" t="str">
            <v>da</v>
          </cell>
          <cell r="I177" t="str">
            <v>ptice</v>
          </cell>
        </row>
        <row r="178">
          <cell r="A178" t="str">
            <v>M67</v>
          </cell>
          <cell r="B178"/>
          <cell r="C178" t="str">
            <v>ZZRS</v>
          </cell>
          <cell r="D178" t="str">
            <v>Monitoring populacij izbranih ciljnih vrst rib in piškurjev za leto 2023</v>
          </cell>
          <cell r="E178" t="str">
            <v>M67</v>
          </cell>
          <cell r="F178" t="e">
            <v>#N/A</v>
          </cell>
          <cell r="G178" t="str">
            <v>ne</v>
          </cell>
          <cell r="H178" t="str">
            <v>partner LIFE NarcIS</v>
          </cell>
          <cell r="I178" t="str">
            <v>ribe</v>
          </cell>
        </row>
        <row r="179">
          <cell r="A179" t="str">
            <v>M68</v>
          </cell>
          <cell r="B179">
            <v>53</v>
          </cell>
          <cell r="C179" t="str">
            <v>DOPPS</v>
          </cell>
          <cell r="D179" t="str">
            <v>Monitoring splošno razširjenih vrst ptic v letu 2009 za določitev slovenskega indeksa ptic kmetijske krajine</v>
          </cell>
          <cell r="E179" t="str">
            <v>M68</v>
          </cell>
          <cell r="F179" t="e">
            <v>#N/A</v>
          </cell>
          <cell r="G179" t="str">
            <v>da</v>
          </cell>
          <cell r="I179" t="str">
            <v>ptice</v>
          </cell>
        </row>
        <row r="180">
          <cell r="A180" t="str">
            <v>M69</v>
          </cell>
          <cell r="B180">
            <v>56</v>
          </cell>
          <cell r="C180" t="str">
            <v>DOPPS</v>
          </cell>
          <cell r="D180" t="str">
            <v>Monitoring splošno razširjenih vrst ptic v letu 2008 za določitev slovenskega indeksa ptic kmetijske krajine</v>
          </cell>
          <cell r="E180" t="str">
            <v>M69</v>
          </cell>
          <cell r="F180" t="e">
            <v>#N/A</v>
          </cell>
          <cell r="G180" t="str">
            <v>da</v>
          </cell>
          <cell r="I180" t="str">
            <v>ptice</v>
          </cell>
        </row>
        <row r="181">
          <cell r="A181" t="str">
            <v>M7</v>
          </cell>
          <cell r="B181">
            <v>158</v>
          </cell>
          <cell r="C181" t="str">
            <v>ZGS, UL, Dinaricum</v>
          </cell>
          <cell r="D181" t="str">
            <v>Spremljanje varstvenega stanja volkov v Sloveniji v sezoni 2016/2017</v>
          </cell>
          <cell r="E181" t="str">
            <v>M7</v>
          </cell>
          <cell r="F181" t="e">
            <v>#N/A</v>
          </cell>
          <cell r="G181" t="str">
            <v>ne</v>
          </cell>
          <cell r="H181" t="str">
            <v>partner LIFE NarcIS</v>
          </cell>
          <cell r="I181" t="str">
            <v>zveri</v>
          </cell>
        </row>
        <row r="182">
          <cell r="A182" t="str">
            <v>M70</v>
          </cell>
          <cell r="B182">
            <v>58</v>
          </cell>
          <cell r="C182" t="str">
            <v>DOPPS</v>
          </cell>
          <cell r="D182" t="str">
            <v>Monitoring splošno razširjenih vrst ptic v letu 2007 za določitev slovenskega indeksa ptic kmetijske krajine</v>
          </cell>
          <cell r="E182" t="str">
            <v>M70</v>
          </cell>
          <cell r="F182" t="e">
            <v>#N/A</v>
          </cell>
          <cell r="G182" t="str">
            <v>da</v>
          </cell>
          <cell r="I182" t="str">
            <v>ptice</v>
          </cell>
        </row>
        <row r="183">
          <cell r="A183" t="str">
            <v>M71</v>
          </cell>
          <cell r="B183">
            <v>154</v>
          </cell>
          <cell r="C183" t="str">
            <v>DOPPS</v>
          </cell>
          <cell r="D183" t="str">
            <v>Monitoring populacij izbranih ciljnih vrst ptic na območjih Natura 2000 v letu 2022</v>
          </cell>
          <cell r="E183" t="str">
            <v>M71</v>
          </cell>
          <cell r="F183" t="e">
            <v>#N/A</v>
          </cell>
          <cell r="G183" t="str">
            <v>ne</v>
          </cell>
          <cell r="H183" t="str">
            <v>partner LIFE NarcIS</v>
          </cell>
          <cell r="I183" t="str">
            <v>ptice</v>
          </cell>
        </row>
        <row r="184">
          <cell r="A184" t="str">
            <v>M72</v>
          </cell>
          <cell r="B184"/>
          <cell r="C184" t="str">
            <v>DOPPS</v>
          </cell>
          <cell r="D184" t="str">
            <v>Monitoring splošno razširjenih vrst ptic za določitev slovenskega indeksa ptic kmetijske krajine ‐ poročilo za leto 2022</v>
          </cell>
          <cell r="E184" t="str">
            <v>M72</v>
          </cell>
          <cell r="F184" t="e">
            <v>#N/A</v>
          </cell>
          <cell r="G184" t="str">
            <v>da</v>
          </cell>
          <cell r="I184" t="str">
            <v>ptice</v>
          </cell>
        </row>
        <row r="185">
          <cell r="A185" t="str">
            <v>M73</v>
          </cell>
          <cell r="B185">
            <v>156</v>
          </cell>
          <cell r="C185" t="str">
            <v>NIB</v>
          </cell>
          <cell r="D185" t="str">
            <v>Monitoring morskih habitatnih tipov Natura 2000 v slovenskem morju 2020-2022</v>
          </cell>
          <cell r="E185" t="str">
            <v>M73</v>
          </cell>
          <cell r="F185">
            <v>9</v>
          </cell>
          <cell r="G185" t="str">
            <v>ne</v>
          </cell>
          <cell r="I185" t="str">
            <v>HT</v>
          </cell>
        </row>
        <row r="186">
          <cell r="A186" t="str">
            <v>M74</v>
          </cell>
          <cell r="B186">
            <v>29</v>
          </cell>
          <cell r="C186" t="str">
            <v>Morigenos</v>
          </cell>
          <cell r="D186" t="str">
            <v>Monitoring delfinov v slovenskem morju za poročevalsko obdobje 2013-2018</v>
          </cell>
          <cell r="E186" t="str">
            <v>M74</v>
          </cell>
          <cell r="F186">
            <v>2</v>
          </cell>
          <cell r="G186" t="str">
            <v>ne</v>
          </cell>
          <cell r="I186" t="str">
            <v>delfini</v>
          </cell>
        </row>
        <row r="187">
          <cell r="A187" t="str">
            <v>M75</v>
          </cell>
          <cell r="B187">
            <v>130</v>
          </cell>
          <cell r="C187" t="str">
            <v>CKFF</v>
          </cell>
          <cell r="D187" t="str">
            <v>Monitoring izbranih ciljnih vrst metuljev v letu 2021 - 2023</v>
          </cell>
          <cell r="E187" t="str">
            <v>M75</v>
          </cell>
          <cell r="F187" t="e">
            <v>#N/A</v>
          </cell>
          <cell r="G187" t="str">
            <v>da</v>
          </cell>
          <cell r="I187" t="str">
            <v>metulji</v>
          </cell>
        </row>
        <row r="188">
          <cell r="A188" t="str">
            <v>M76</v>
          </cell>
          <cell r="B188">
            <v>132</v>
          </cell>
          <cell r="C188" t="str">
            <v>CKFF</v>
          </cell>
          <cell r="D188" t="str">
            <v>Monitoring izbranih ciljnih vrst metuljev v letu 2019-2020</v>
          </cell>
          <cell r="E188" t="str">
            <v>M76</v>
          </cell>
          <cell r="F188" t="e">
            <v>#N/A</v>
          </cell>
          <cell r="G188" t="str">
            <v>da</v>
          </cell>
          <cell r="I188" t="str">
            <v>metulji</v>
          </cell>
        </row>
        <row r="189">
          <cell r="A189" t="str">
            <v>M77</v>
          </cell>
          <cell r="B189">
            <v>31</v>
          </cell>
          <cell r="C189" t="str">
            <v>DOPPS</v>
          </cell>
          <cell r="D189" t="str">
            <v>Monitoring populacij izbranih ciljnih vrst ptic na območjih Natura 2000 v letu 2021</v>
          </cell>
          <cell r="E189" t="str">
            <v>M77</v>
          </cell>
          <cell r="F189" t="e">
            <v>#N/A</v>
          </cell>
          <cell r="G189" t="str">
            <v>ne</v>
          </cell>
          <cell r="H189" t="str">
            <v>partner LIFE NarcIS</v>
          </cell>
          <cell r="I189" t="str">
            <v>ptice</v>
          </cell>
        </row>
        <row r="190">
          <cell r="A190" t="str">
            <v>M78</v>
          </cell>
          <cell r="B190">
            <v>32</v>
          </cell>
          <cell r="C190" t="str">
            <v>DOPPS</v>
          </cell>
          <cell r="D190" t="str">
            <v>Monitoring populacij izbranih ciljnih vrst ptic na območjih Natura 2000 v letu 2019</v>
          </cell>
          <cell r="E190" t="str">
            <v>M78</v>
          </cell>
          <cell r="F190" t="e">
            <v>#N/A</v>
          </cell>
          <cell r="G190" t="str">
            <v>ne</v>
          </cell>
          <cell r="H190" t="str">
            <v>partner LIFE NarcIS</v>
          </cell>
          <cell r="I190" t="str">
            <v>ptice</v>
          </cell>
        </row>
        <row r="191">
          <cell r="A191" t="str">
            <v>M79</v>
          </cell>
          <cell r="B191">
            <v>34</v>
          </cell>
          <cell r="C191" t="str">
            <v>DOPPS</v>
          </cell>
          <cell r="D191" t="str">
            <v>Monitoring populacij izbranih ciljnih vrst ptic na območjih Natura 2000 v letu 2018 in sinteza monitoringa 2016-2018</v>
          </cell>
          <cell r="E191" t="str">
            <v>M79</v>
          </cell>
          <cell r="F191" t="e">
            <v>#N/A</v>
          </cell>
          <cell r="G191" t="str">
            <v>ne</v>
          </cell>
          <cell r="H191" t="str">
            <v>partner LIFE NarcIS</v>
          </cell>
          <cell r="I191" t="str">
            <v>ptice</v>
          </cell>
        </row>
        <row r="192">
          <cell r="A192" t="str">
            <v>M8</v>
          </cell>
          <cell r="B192"/>
          <cell r="C192" t="str">
            <v>CKFF</v>
          </cell>
          <cell r="D192" t="str">
            <v>Monitoring raka koščaka (Austropotamobius torrentium) v letih 2021, 2022 in 2023</v>
          </cell>
          <cell r="E192" t="str">
            <v>M8</v>
          </cell>
          <cell r="F192" t="e">
            <v>#N/A</v>
          </cell>
          <cell r="G192" t="str">
            <v>da</v>
          </cell>
          <cell r="I192" t="str">
            <v>raki</v>
          </cell>
        </row>
        <row r="193">
          <cell r="A193" t="str">
            <v>M80</v>
          </cell>
          <cell r="B193">
            <v>37</v>
          </cell>
          <cell r="C193" t="str">
            <v>DOPPS</v>
          </cell>
          <cell r="D193" t="str">
            <v>Monitoring populacij izbranih vrst ptic - popisi gnezdilk 2015</v>
          </cell>
          <cell r="E193" t="str">
            <v>M80</v>
          </cell>
          <cell r="F193" t="e">
            <v>#N/A</v>
          </cell>
          <cell r="G193" t="str">
            <v>ne</v>
          </cell>
          <cell r="H193" t="str">
            <v>partner LIFE NarcIS</v>
          </cell>
          <cell r="I193" t="str">
            <v>ptice</v>
          </cell>
        </row>
        <row r="194">
          <cell r="A194" t="str">
            <v>M81</v>
          </cell>
          <cell r="B194">
            <v>39</v>
          </cell>
          <cell r="C194" t="str">
            <v>DOPPS</v>
          </cell>
          <cell r="D194" t="str">
            <v>Monitoring splošno razširjenih vrst ptic za določitev slovenskega indeksa ptic kmetijske krajine ‐ poročilo za leto 2014</v>
          </cell>
          <cell r="E194" t="str">
            <v>M81</v>
          </cell>
          <cell r="F194" t="e">
            <v>#N/A</v>
          </cell>
          <cell r="G194" t="str">
            <v>da</v>
          </cell>
          <cell r="I194" t="str">
            <v>ptice</v>
          </cell>
        </row>
        <row r="195">
          <cell r="A195" t="str">
            <v>M82</v>
          </cell>
          <cell r="B195">
            <v>41</v>
          </cell>
          <cell r="C195" t="str">
            <v>DOPPS</v>
          </cell>
          <cell r="D195" t="str">
            <v>Monitoring splošno razširjenih vrst ptic za določitev slovenskega indeksa ptic kmetijske krajine ‐ poročilo za leto 2013</v>
          </cell>
          <cell r="E195" t="str">
            <v>M82</v>
          </cell>
          <cell r="F195" t="e">
            <v>#N/A</v>
          </cell>
          <cell r="G195" t="str">
            <v>da</v>
          </cell>
          <cell r="I195" t="str">
            <v>ptice</v>
          </cell>
        </row>
        <row r="196">
          <cell r="A196" t="str">
            <v>M83</v>
          </cell>
          <cell r="B196">
            <v>45</v>
          </cell>
          <cell r="C196" t="str">
            <v>DOPPS</v>
          </cell>
          <cell r="D196" t="str">
            <v>Monitoring splošno razširjenih vrst ptic za določitev slovenskega indeksa ptic kmetijske krajine - poročilo za leto 2010; poročilo za leto 2011</v>
          </cell>
          <cell r="E196" t="str">
            <v>M83</v>
          </cell>
          <cell r="F196" t="e">
            <v>#N/A</v>
          </cell>
          <cell r="G196" t="str">
            <v>da</v>
          </cell>
          <cell r="I196" t="str">
            <v>ptice</v>
          </cell>
        </row>
        <row r="197">
          <cell r="A197" t="str">
            <v>M84</v>
          </cell>
          <cell r="B197">
            <v>38</v>
          </cell>
          <cell r="C197" t="str">
            <v>DOPPS</v>
          </cell>
          <cell r="D197" t="str">
            <v>Monitoring splošno razširjenih vrst ptic za določitev slovenskega indeksa ptic kmetijske krajine ‐ poročilo za leto 2015</v>
          </cell>
          <cell r="E197" t="str">
            <v>M84</v>
          </cell>
          <cell r="F197" t="e">
            <v>#N/A</v>
          </cell>
          <cell r="G197" t="str">
            <v>da</v>
          </cell>
          <cell r="I197" t="str">
            <v>ptice</v>
          </cell>
        </row>
        <row r="198">
          <cell r="A198" t="str">
            <v>M85</v>
          </cell>
          <cell r="B198">
            <v>42</v>
          </cell>
          <cell r="C198" t="str">
            <v>DOPPS</v>
          </cell>
          <cell r="D198" t="str">
            <v>Monitoring populacij izbranih vrst ptic - popisi gnezdilk 2012 in 2013</v>
          </cell>
          <cell r="E198" t="str">
            <v>M85</v>
          </cell>
          <cell r="F198" t="e">
            <v>#N/A</v>
          </cell>
          <cell r="G198" t="str">
            <v>ne</v>
          </cell>
          <cell r="H198" t="str">
            <v>partner LIFE NarcIS</v>
          </cell>
          <cell r="I198" t="str">
            <v>ptice</v>
          </cell>
        </row>
        <row r="199">
          <cell r="A199" t="str">
            <v>M86</v>
          </cell>
          <cell r="B199">
            <v>44</v>
          </cell>
          <cell r="C199" t="str">
            <v>DOPPS</v>
          </cell>
          <cell r="D199" t="str">
            <v>Monitoring splošno razširjenih vrst ptic za določitev slovenskega indeksa ptic kmetijske krajine - poročilo za leto 2012</v>
          </cell>
          <cell r="E199" t="str">
            <v>M86</v>
          </cell>
          <cell r="F199" t="e">
            <v>#N/A</v>
          </cell>
          <cell r="G199" t="str">
            <v>da</v>
          </cell>
          <cell r="I199" t="str">
            <v>ptice</v>
          </cell>
        </row>
        <row r="200">
          <cell r="A200" t="str">
            <v>M87</v>
          </cell>
          <cell r="B200">
            <v>135</v>
          </cell>
          <cell r="C200" t="str">
            <v>CKFF</v>
          </cell>
          <cell r="D200" t="str">
            <v>Monitoring izbranih ciljnih vrst metuljev v letih 2016, 2017 in 2018</v>
          </cell>
          <cell r="E200" t="str">
            <v>M87</v>
          </cell>
          <cell r="F200" t="e">
            <v>#N/A</v>
          </cell>
          <cell r="G200" t="str">
            <v>da</v>
          </cell>
          <cell r="I200" t="str">
            <v>metulji</v>
          </cell>
        </row>
        <row r="201">
          <cell r="A201" t="str">
            <v>M88</v>
          </cell>
          <cell r="B201">
            <v>30</v>
          </cell>
          <cell r="C201" t="str">
            <v>DOPPS</v>
          </cell>
          <cell r="D201" t="str">
            <v>Monitoring vranjeka v slovenskem morju 2020–2021</v>
          </cell>
          <cell r="E201" t="str">
            <v>M88</v>
          </cell>
          <cell r="F201" t="e">
            <v>#N/A</v>
          </cell>
          <cell r="G201" t="str">
            <v>ne</v>
          </cell>
          <cell r="H201" t="str">
            <v>partner LIFE NarcIS</v>
          </cell>
          <cell r="I201" t="str">
            <v>ptice</v>
          </cell>
        </row>
        <row r="202">
          <cell r="A202" t="str">
            <v>M89</v>
          </cell>
          <cell r="B202">
            <v>33</v>
          </cell>
          <cell r="C202" t="str">
            <v>DOPPS</v>
          </cell>
          <cell r="D202" t="str">
            <v>Monitoring splošno razširjenih vrst ptic za določitev slovenskega indeksa ptic kmetijske krajine 2016 - 2018</v>
          </cell>
          <cell r="E202" t="str">
            <v>M89</v>
          </cell>
          <cell r="F202" t="e">
            <v>#N/A</v>
          </cell>
          <cell r="G202" t="str">
            <v>da</v>
          </cell>
          <cell r="I202" t="str">
            <v>ptice</v>
          </cell>
        </row>
        <row r="203">
          <cell r="A203" t="str">
            <v>M9</v>
          </cell>
          <cell r="B203"/>
          <cell r="C203" t="str">
            <v>CKFF</v>
          </cell>
          <cell r="D203" t="str">
            <v>Monitoring populacij izbranih ciljnih vrst netopirjev v letih 2021–2023</v>
          </cell>
          <cell r="E203" t="str">
            <v>M9</v>
          </cell>
          <cell r="F203" t="e">
            <v>#N/A</v>
          </cell>
          <cell r="G203" t="str">
            <v>da</v>
          </cell>
          <cell r="I203" t="str">
            <v>netopirji</v>
          </cell>
        </row>
        <row r="204">
          <cell r="A204" t="str">
            <v>M90</v>
          </cell>
          <cell r="B204">
            <v>40</v>
          </cell>
          <cell r="C204" t="str">
            <v>DOPPS</v>
          </cell>
          <cell r="D204" t="str">
            <v>Monitoring populacij izbranih vrst ptic - popisi gnezdilk 2014</v>
          </cell>
          <cell r="E204" t="str">
            <v>M90</v>
          </cell>
          <cell r="F204" t="e">
            <v>#N/A</v>
          </cell>
          <cell r="G204" t="str">
            <v>ne</v>
          </cell>
          <cell r="H204" t="str">
            <v>partner LIFE NarcIS</v>
          </cell>
          <cell r="I204" t="str">
            <v>ptice</v>
          </cell>
        </row>
        <row r="205">
          <cell r="A205" t="str">
            <v>M91</v>
          </cell>
          <cell r="B205"/>
          <cell r="C205" t="str">
            <v>Morigenos</v>
          </cell>
          <cell r="D205" t="str">
            <v>Monitoring delfinov v slovenskem morju za obdobje 2021–2022</v>
          </cell>
          <cell r="E205" t="str">
            <v>M91</v>
          </cell>
          <cell r="F205">
            <v>3</v>
          </cell>
          <cell r="G205" t="str">
            <v>ne</v>
          </cell>
          <cell r="I205" t="str">
            <v>delfini</v>
          </cell>
        </row>
        <row r="206">
          <cell r="A206" t="str">
            <v>M92</v>
          </cell>
          <cell r="B206"/>
          <cell r="C206" t="str">
            <v>ZGS</v>
          </cell>
          <cell r="D206" t="str">
            <v>Spremljanje stanja ohranjenosti volka v Sloveniji v sezoni 2022/2023</v>
          </cell>
          <cell r="E206" t="str">
            <v>M92</v>
          </cell>
          <cell r="F206" t="e">
            <v>#N/A</v>
          </cell>
          <cell r="G206" t="str">
            <v>ne</v>
          </cell>
          <cell r="H206" t="str">
            <v>partner LIFE NarcIS</v>
          </cell>
          <cell r="I206" t="str">
            <v>zveri</v>
          </cell>
        </row>
        <row r="207">
          <cell r="A207" t="str">
            <v>P1</v>
          </cell>
          <cell r="B207">
            <v>1</v>
          </cell>
          <cell r="C207" t="str">
            <v>University of Natural Resources and Life Sciences Vienna</v>
          </cell>
          <cell r="D207" t="str">
            <v>LifelineMDD</v>
          </cell>
          <cell r="E207" t="str">
            <v>P1</v>
          </cell>
          <cell r="F207">
            <v>76</v>
          </cell>
          <cell r="G207">
            <v>0</v>
          </cell>
          <cell r="I207" t="str">
            <v>ribe</v>
          </cell>
        </row>
        <row r="208">
          <cell r="A208" t="str">
            <v>P10</v>
          </cell>
          <cell r="B208">
            <v>10</v>
          </cell>
          <cell r="C208" t="str">
            <v>ARSO</v>
          </cell>
          <cell r="D208" t="str">
            <v>Ekološko stanje voda</v>
          </cell>
          <cell r="E208" t="str">
            <v>P10</v>
          </cell>
          <cell r="F208">
            <v>86</v>
          </cell>
          <cell r="G208">
            <v>0</v>
          </cell>
          <cell r="I208" t="str">
            <v>nevretenčarji</v>
          </cell>
        </row>
        <row r="209">
          <cell r="A209" t="str">
            <v>P100</v>
          </cell>
          <cell r="B209">
            <v>100</v>
          </cell>
          <cell r="C209" t="str">
            <v>KPTRSH</v>
          </cell>
          <cell r="D209" t="str">
            <v>Metulji_seznam_skupno</v>
          </cell>
          <cell r="E209" t="str">
            <v>P100</v>
          </cell>
          <cell r="F209">
            <v>130</v>
          </cell>
          <cell r="G209">
            <v>0</v>
          </cell>
          <cell r="I209" t="str">
            <v>metulji</v>
          </cell>
        </row>
        <row r="210">
          <cell r="A210" t="str">
            <v>P101</v>
          </cell>
          <cell r="B210">
            <v>101</v>
          </cell>
          <cell r="C210" t="str">
            <v>KPTRSH</v>
          </cell>
          <cell r="D210" t="str">
            <v>Muhe trepetavke_seznam_skupno</v>
          </cell>
          <cell r="E210" t="str">
            <v>P101</v>
          </cell>
          <cell r="F210">
            <v>131</v>
          </cell>
          <cell r="G210">
            <v>0</v>
          </cell>
          <cell r="I210" t="str">
            <v>žuželke</v>
          </cell>
        </row>
        <row r="211">
          <cell r="A211" t="str">
            <v>P102</v>
          </cell>
          <cell r="B211">
            <v>102</v>
          </cell>
          <cell r="C211" t="str">
            <v>KPTRSH</v>
          </cell>
          <cell r="D211" t="str">
            <v>Netopirji_seznam_skupno</v>
          </cell>
          <cell r="E211" t="str">
            <v>P102</v>
          </cell>
          <cell r="F211">
            <v>132</v>
          </cell>
          <cell r="G211">
            <v>0</v>
          </cell>
          <cell r="I211" t="str">
            <v>netopirji</v>
          </cell>
        </row>
        <row r="212">
          <cell r="A212" t="str">
            <v>P103</v>
          </cell>
          <cell r="B212">
            <v>103</v>
          </cell>
          <cell r="C212" t="str">
            <v>KPTRSH</v>
          </cell>
          <cell r="D212" t="str">
            <v>Pajkovci_seznam_skupno</v>
          </cell>
          <cell r="E212" t="str">
            <v>P103</v>
          </cell>
          <cell r="F212">
            <v>133</v>
          </cell>
          <cell r="G212">
            <v>0</v>
          </cell>
          <cell r="I212" t="str">
            <v>pajkovci</v>
          </cell>
        </row>
        <row r="213">
          <cell r="A213" t="str">
            <v>P104</v>
          </cell>
          <cell r="B213">
            <v>104</v>
          </cell>
          <cell r="C213" t="str">
            <v>KPTRSH</v>
          </cell>
          <cell r="D213" t="str">
            <v>Plazilci_seznam_skupno</v>
          </cell>
          <cell r="E213" t="str">
            <v>P104</v>
          </cell>
          <cell r="F213">
            <v>134</v>
          </cell>
          <cell r="G213">
            <v>0</v>
          </cell>
          <cell r="I213" t="str">
            <v>plazilci</v>
          </cell>
        </row>
        <row r="214">
          <cell r="A214" t="str">
            <v>P105</v>
          </cell>
          <cell r="B214">
            <v>105</v>
          </cell>
          <cell r="C214" t="str">
            <v>KPTRSH</v>
          </cell>
          <cell r="D214" t="str">
            <v>Polži_seznam_skupno</v>
          </cell>
          <cell r="E214" t="str">
            <v>P105</v>
          </cell>
          <cell r="F214">
            <v>135</v>
          </cell>
          <cell r="G214">
            <v>0</v>
          </cell>
          <cell r="I214" t="str">
            <v>polži</v>
          </cell>
        </row>
        <row r="215">
          <cell r="A215" t="str">
            <v>P106</v>
          </cell>
          <cell r="B215">
            <v>106</v>
          </cell>
          <cell r="C215" t="str">
            <v>KPTRSH</v>
          </cell>
          <cell r="D215" t="str">
            <v>Ptice_seznam_skupno</v>
          </cell>
          <cell r="E215" t="str">
            <v>P106</v>
          </cell>
          <cell r="F215">
            <v>136</v>
          </cell>
          <cell r="G215">
            <v>0</v>
          </cell>
          <cell r="I215" t="str">
            <v>ptice</v>
          </cell>
        </row>
        <row r="216">
          <cell r="A216" t="str">
            <v>P107</v>
          </cell>
          <cell r="B216">
            <v>107</v>
          </cell>
          <cell r="C216" t="str">
            <v>KPTRSH</v>
          </cell>
          <cell r="D216" t="str">
            <v>Raki_seznam_skupno</v>
          </cell>
          <cell r="E216" t="str">
            <v>P107</v>
          </cell>
          <cell r="F216">
            <v>137</v>
          </cell>
          <cell r="G216">
            <v>0</v>
          </cell>
          <cell r="I216" t="str">
            <v>raki</v>
          </cell>
        </row>
        <row r="217">
          <cell r="A217" t="str">
            <v>P108</v>
          </cell>
          <cell r="B217">
            <v>108</v>
          </cell>
          <cell r="C217" t="str">
            <v>KPTRSH</v>
          </cell>
          <cell r="D217" t="str">
            <v>Rastline_seznam_skupno</v>
          </cell>
          <cell r="E217" t="str">
            <v>P108</v>
          </cell>
          <cell r="F217">
            <v>138</v>
          </cell>
          <cell r="G217">
            <v>0</v>
          </cell>
          <cell r="I217" t="str">
            <v>rastline</v>
          </cell>
        </row>
        <row r="218">
          <cell r="A218" t="str">
            <v>P109</v>
          </cell>
          <cell r="B218">
            <v>109</v>
          </cell>
          <cell r="C218" t="str">
            <v>KPTRSH</v>
          </cell>
          <cell r="D218" t="str">
            <v>Ribe in obloustke_seznam_skupno</v>
          </cell>
          <cell r="E218" t="str">
            <v>P109</v>
          </cell>
          <cell r="F218">
            <v>139</v>
          </cell>
          <cell r="G218">
            <v>0</v>
          </cell>
          <cell r="I218" t="str">
            <v>ribe</v>
          </cell>
        </row>
        <row r="219">
          <cell r="A219" t="str">
            <v>P11</v>
          </cell>
          <cell r="B219">
            <v>11</v>
          </cell>
          <cell r="C219" t="str">
            <v>ARSO</v>
          </cell>
          <cell r="D219" t="str">
            <v>Ekološko stanje voda</v>
          </cell>
          <cell r="E219" t="str">
            <v>P11</v>
          </cell>
          <cell r="F219">
            <v>87</v>
          </cell>
          <cell r="G219">
            <v>0</v>
          </cell>
          <cell r="I219" t="str">
            <v>fitoplankton</v>
          </cell>
        </row>
        <row r="220">
          <cell r="A220" t="str">
            <v>P110</v>
          </cell>
          <cell r="B220">
            <v>110</v>
          </cell>
          <cell r="C220" t="str">
            <v>KPTRSH</v>
          </cell>
          <cell r="D220" t="str">
            <v>Sesalci_seznam_skupno</v>
          </cell>
          <cell r="E220" t="str">
            <v>P110</v>
          </cell>
          <cell r="F220">
            <v>140</v>
          </cell>
          <cell r="G220">
            <v>0</v>
          </cell>
          <cell r="I220" t="str">
            <v>sesalci</v>
          </cell>
        </row>
        <row r="221">
          <cell r="A221" t="str">
            <v>P111</v>
          </cell>
          <cell r="B221">
            <v>111</v>
          </cell>
          <cell r="C221" t="str">
            <v>KPTRSH</v>
          </cell>
          <cell r="D221" t="str">
            <v>Žuželke_drugo_seznam_skupno</v>
          </cell>
          <cell r="E221" t="str">
            <v>P111</v>
          </cell>
          <cell r="F221">
            <v>141</v>
          </cell>
          <cell r="G221">
            <v>0</v>
          </cell>
          <cell r="I221" t="str">
            <v>žuželke</v>
          </cell>
        </row>
        <row r="222">
          <cell r="A222" t="str">
            <v>P112</v>
          </cell>
          <cell r="B222">
            <v>112</v>
          </cell>
          <cell r="C222" t="str">
            <v>KPZI</v>
          </cell>
          <cell r="D222" t="str">
            <v>Preglednica 2 Zgornja Idrijca koordinate</v>
          </cell>
          <cell r="E222" t="str">
            <v>P112</v>
          </cell>
          <cell r="F222">
            <v>142</v>
          </cell>
          <cell r="G222">
            <v>0</v>
          </cell>
          <cell r="I222" t="str">
            <v>rastline</v>
          </cell>
        </row>
        <row r="223">
          <cell r="A223" t="str">
            <v>P113</v>
          </cell>
          <cell r="B223">
            <v>113</v>
          </cell>
          <cell r="C223" t="str">
            <v>NRP</v>
          </cell>
          <cell r="D223" t="str">
            <v>Kataster jam 2018</v>
          </cell>
          <cell r="E223" t="str">
            <v>P113</v>
          </cell>
          <cell r="F223" t="e">
            <v>#N/A</v>
          </cell>
          <cell r="G223">
            <v>0</v>
          </cell>
          <cell r="H223" t="str">
            <v>jame</v>
          </cell>
          <cell r="I223">
            <v>0</v>
          </cell>
        </row>
        <row r="224">
          <cell r="A224" t="str">
            <v>P114</v>
          </cell>
          <cell r="B224">
            <v>114</v>
          </cell>
          <cell r="C224" t="str">
            <v>NRP</v>
          </cell>
          <cell r="D224" t="str">
            <v>tabela 2 Seznam po katastru jam - nove koordinate GPS</v>
          </cell>
          <cell r="E224" t="str">
            <v>P114</v>
          </cell>
          <cell r="F224" t="e">
            <v>#N/A</v>
          </cell>
          <cell r="G224">
            <v>0</v>
          </cell>
          <cell r="H224" t="str">
            <v>jame</v>
          </cell>
          <cell r="I224">
            <v>0</v>
          </cell>
        </row>
        <row r="225">
          <cell r="A225" t="str">
            <v>P115</v>
          </cell>
          <cell r="B225">
            <v>115</v>
          </cell>
          <cell r="C225" t="str">
            <v>NRP</v>
          </cell>
          <cell r="D225" t="str">
            <v>NRP\3. tabele 2017  koordinate vrst x y\endemiti 2011</v>
          </cell>
          <cell r="E225" t="str">
            <v>P115</v>
          </cell>
          <cell r="F225">
            <v>143</v>
          </cell>
          <cell r="G225">
            <v>0</v>
          </cell>
          <cell r="I225" t="str">
            <v>rastline</v>
          </cell>
        </row>
        <row r="226">
          <cell r="A226" t="str">
            <v>P116</v>
          </cell>
          <cell r="B226">
            <v>116</v>
          </cell>
          <cell r="C226" t="str">
            <v>NRP</v>
          </cell>
          <cell r="D226" t="str">
            <v>NRP\3. tabele 2017  koordinate vrst x y\mapa  izviski polži 2011</v>
          </cell>
          <cell r="E226" t="str">
            <v>P116</v>
          </cell>
          <cell r="F226">
            <v>144</v>
          </cell>
          <cell r="G226">
            <v>0</v>
          </cell>
          <cell r="I226" t="str">
            <v>polži</v>
          </cell>
        </row>
        <row r="227">
          <cell r="A227" t="str">
            <v>P117</v>
          </cell>
          <cell r="B227">
            <v>117</v>
          </cell>
          <cell r="C227" t="str">
            <v>NRP</v>
          </cell>
          <cell r="D227" t="str">
            <v>NRP\3. tabele 2017  koordinate vrst x y\mapa  metulji 2011</v>
          </cell>
          <cell r="E227" t="str">
            <v>P117</v>
          </cell>
          <cell r="F227">
            <v>145</v>
          </cell>
          <cell r="G227">
            <v>0</v>
          </cell>
          <cell r="I227" t="str">
            <v>metulji</v>
          </cell>
        </row>
        <row r="228">
          <cell r="A228" t="str">
            <v>P118</v>
          </cell>
          <cell r="B228">
            <v>118</v>
          </cell>
          <cell r="C228" t="str">
            <v>NRP</v>
          </cell>
          <cell r="D228" t="str">
            <v>NRP\3. tabele 2017  koordinate vrst x y\mapa  raki 2011</v>
          </cell>
          <cell r="E228" t="str">
            <v>P118</v>
          </cell>
          <cell r="F228">
            <v>146</v>
          </cell>
          <cell r="G228">
            <v>0</v>
          </cell>
          <cell r="I228" t="str">
            <v>raki</v>
          </cell>
        </row>
        <row r="229">
          <cell r="A229" t="str">
            <v>P119</v>
          </cell>
          <cell r="B229">
            <v>119</v>
          </cell>
          <cell r="C229" t="str">
            <v>NRP</v>
          </cell>
          <cell r="D229" t="str">
            <v>NRP\3. tabele 2017  koordinate vrst x y\mapa dvoživke 2011</v>
          </cell>
          <cell r="E229" t="str">
            <v>P119</v>
          </cell>
          <cell r="F229">
            <v>147</v>
          </cell>
          <cell r="G229">
            <v>0</v>
          </cell>
          <cell r="I229" t="str">
            <v>dvoživke</v>
          </cell>
        </row>
        <row r="230">
          <cell r="A230" t="str">
            <v>P12</v>
          </cell>
          <cell r="B230">
            <v>12</v>
          </cell>
          <cell r="C230" t="str">
            <v>ARSO</v>
          </cell>
          <cell r="D230" t="str">
            <v>Ekološko stanje voda</v>
          </cell>
          <cell r="E230" t="str">
            <v>P12</v>
          </cell>
          <cell r="F230">
            <v>88</v>
          </cell>
          <cell r="G230">
            <v>0</v>
          </cell>
          <cell r="I230" t="str">
            <v>alge</v>
          </cell>
        </row>
        <row r="231">
          <cell r="A231" t="str">
            <v>P120</v>
          </cell>
          <cell r="B231">
            <v>120</v>
          </cell>
          <cell r="C231" t="str">
            <v>NRP</v>
          </cell>
          <cell r="D231" t="str">
            <v>NRP\3. tabele 2017  koordinate vrst x y\mapa hrošči 2011</v>
          </cell>
          <cell r="E231" t="str">
            <v>P120</v>
          </cell>
          <cell r="F231">
            <v>148</v>
          </cell>
          <cell r="G231">
            <v>0</v>
          </cell>
          <cell r="I231" t="str">
            <v>hrošči</v>
          </cell>
        </row>
        <row r="232">
          <cell r="A232" t="str">
            <v>P121</v>
          </cell>
          <cell r="B232">
            <v>121</v>
          </cell>
          <cell r="C232" t="str">
            <v>NRP</v>
          </cell>
          <cell r="D232" t="str">
            <v>NRP\3. tabele 2017  koordinate vrst x y\mapa hrošči 2011</v>
          </cell>
          <cell r="E232" t="str">
            <v>P121</v>
          </cell>
          <cell r="F232">
            <v>149</v>
          </cell>
          <cell r="G232">
            <v>0</v>
          </cell>
          <cell r="I232" t="str">
            <v>hrošči</v>
          </cell>
        </row>
        <row r="233">
          <cell r="A233" t="str">
            <v>P122</v>
          </cell>
          <cell r="B233">
            <v>122</v>
          </cell>
          <cell r="C233" t="str">
            <v>NRP</v>
          </cell>
          <cell r="D233" t="str">
            <v>NRP\3. tabele 2017  koordinate vrst x y\mapa invazivne rastline 2011</v>
          </cell>
          <cell r="E233" t="str">
            <v>P122</v>
          </cell>
          <cell r="F233">
            <v>150</v>
          </cell>
          <cell r="G233">
            <v>0</v>
          </cell>
          <cell r="I233" t="str">
            <v>rastline</v>
          </cell>
        </row>
        <row r="234">
          <cell r="A234" t="str">
            <v>P123</v>
          </cell>
          <cell r="B234">
            <v>123</v>
          </cell>
          <cell r="C234" t="str">
            <v>NRP</v>
          </cell>
          <cell r="D234" t="str">
            <v>NRP\3. tabele 2017  koordinate vrst x y\mapa kačji pastirji 2011</v>
          </cell>
          <cell r="E234" t="str">
            <v>P123</v>
          </cell>
          <cell r="F234">
            <v>151</v>
          </cell>
          <cell r="G234">
            <v>0</v>
          </cell>
          <cell r="I234" t="str">
            <v>kačji pastirji</v>
          </cell>
        </row>
        <row r="235">
          <cell r="A235" t="str">
            <v>P124</v>
          </cell>
          <cell r="B235">
            <v>124</v>
          </cell>
          <cell r="C235" t="str">
            <v>NRP</v>
          </cell>
          <cell r="D235" t="str">
            <v>NRP\3. tabele 2017  koordinate vrst x y\mapa nočni metulji stane</v>
          </cell>
          <cell r="E235" t="str">
            <v>P124</v>
          </cell>
          <cell r="F235">
            <v>152</v>
          </cell>
          <cell r="G235">
            <v>0</v>
          </cell>
          <cell r="I235" t="str">
            <v>metulji</v>
          </cell>
        </row>
        <row r="236">
          <cell r="A236" t="str">
            <v>P125</v>
          </cell>
          <cell r="B236">
            <v>125</v>
          </cell>
          <cell r="C236" t="str">
            <v>NRP</v>
          </cell>
          <cell r="D236" t="str">
            <v>NRP\3. tabele 2017  koordinate vrst x y\mapa orhideje 2011</v>
          </cell>
          <cell r="E236" t="str">
            <v>P125</v>
          </cell>
          <cell r="F236">
            <v>153</v>
          </cell>
          <cell r="G236">
            <v>0</v>
          </cell>
          <cell r="I236" t="str">
            <v>rastline</v>
          </cell>
        </row>
        <row r="237">
          <cell r="A237" t="str">
            <v>P126</v>
          </cell>
          <cell r="B237">
            <v>126</v>
          </cell>
          <cell r="C237" t="str">
            <v>NRP</v>
          </cell>
          <cell r="D237" t="str">
            <v>NRP\3. tabele 2017  koordinate vrst x y\mapa redke rastline 2011</v>
          </cell>
          <cell r="E237" t="str">
            <v>P126</v>
          </cell>
          <cell r="F237">
            <v>154</v>
          </cell>
          <cell r="G237">
            <v>0</v>
          </cell>
          <cell r="I237" t="str">
            <v>rastline</v>
          </cell>
        </row>
        <row r="238">
          <cell r="A238" t="str">
            <v>P127</v>
          </cell>
          <cell r="B238">
            <v>127</v>
          </cell>
          <cell r="C238" t="str">
            <v>NRP</v>
          </cell>
          <cell r="D238" t="str">
            <v>NRP\3. tabele 2017  koordinate vrst x y\mapa ribe 2011</v>
          </cell>
          <cell r="E238" t="str">
            <v>P127</v>
          </cell>
          <cell r="F238">
            <v>155</v>
          </cell>
          <cell r="G238">
            <v>0</v>
          </cell>
          <cell r="I238" t="str">
            <v>rastline</v>
          </cell>
        </row>
        <row r="239">
          <cell r="A239" t="str">
            <v>P128</v>
          </cell>
          <cell r="B239">
            <v>128</v>
          </cell>
          <cell r="C239" t="str">
            <v>NRP</v>
          </cell>
          <cell r="D239" t="str">
            <v>NRP\3. tabele 2017  koordinate vrst x y\ptice po vrstah 2014</v>
          </cell>
          <cell r="E239" t="str">
            <v>P128</v>
          </cell>
          <cell r="F239">
            <v>156</v>
          </cell>
          <cell r="G239">
            <v>0</v>
          </cell>
          <cell r="I239" t="str">
            <v>ptice</v>
          </cell>
        </row>
        <row r="240">
          <cell r="A240" t="str">
            <v>P129</v>
          </cell>
          <cell r="B240">
            <v>129</v>
          </cell>
          <cell r="C240" t="str">
            <v>NRP</v>
          </cell>
          <cell r="D240" t="str">
            <v>NRP\3. tabele 2017  koordinate vrst x y\vidra</v>
          </cell>
          <cell r="E240" t="str">
            <v>P129</v>
          </cell>
          <cell r="F240">
            <v>157</v>
          </cell>
          <cell r="G240">
            <v>0</v>
          </cell>
          <cell r="I240" t="str">
            <v>vidra</v>
          </cell>
        </row>
        <row r="241">
          <cell r="A241" t="str">
            <v>P13</v>
          </cell>
          <cell r="B241">
            <v>13</v>
          </cell>
          <cell r="C241" t="str">
            <v>ARSO</v>
          </cell>
          <cell r="D241" t="str">
            <v>Ekološko stanje voda</v>
          </cell>
          <cell r="E241" t="str">
            <v>P13</v>
          </cell>
          <cell r="F241">
            <v>89</v>
          </cell>
          <cell r="G241">
            <v>0</v>
          </cell>
          <cell r="I241" t="str">
            <v>fitoplankton, nevretenčarji, alge</v>
          </cell>
        </row>
        <row r="242">
          <cell r="A242" t="str">
            <v>P130</v>
          </cell>
          <cell r="B242">
            <v>130</v>
          </cell>
          <cell r="C242" t="str">
            <v>NRP</v>
          </cell>
          <cell r="D242" t="str">
            <v>NRP\7 metulji excel lokacije 2015 2020</v>
          </cell>
          <cell r="E242" t="str">
            <v>P130</v>
          </cell>
          <cell r="F242">
            <v>158</v>
          </cell>
          <cell r="G242">
            <v>0</v>
          </cell>
          <cell r="I242" t="str">
            <v>metulji</v>
          </cell>
        </row>
        <row r="243">
          <cell r="A243" t="str">
            <v>P131</v>
          </cell>
          <cell r="B243">
            <v>131</v>
          </cell>
          <cell r="C243" t="str">
            <v>NRP</v>
          </cell>
          <cell r="D243" t="str">
            <v>NRP\8. popisi ptic 2013 -18\popis 2021</v>
          </cell>
          <cell r="E243" t="str">
            <v>P131</v>
          </cell>
          <cell r="F243">
            <v>159</v>
          </cell>
          <cell r="G243">
            <v>0</v>
          </cell>
          <cell r="I243" t="str">
            <v>ptice</v>
          </cell>
        </row>
        <row r="244">
          <cell r="A244" t="str">
            <v>P132</v>
          </cell>
          <cell r="B244">
            <v>132</v>
          </cell>
          <cell r="C244" t="str">
            <v>NRP</v>
          </cell>
          <cell r="D244" t="str">
            <v>NRP\8. popisi ptic 2013 -18\POPIS PTIC 2013</v>
          </cell>
          <cell r="E244" t="str">
            <v>P132</v>
          </cell>
          <cell r="F244">
            <v>159</v>
          </cell>
          <cell r="G244">
            <v>0</v>
          </cell>
          <cell r="I244" t="str">
            <v>ptice</v>
          </cell>
        </row>
        <row r="245">
          <cell r="A245" t="str">
            <v>P133</v>
          </cell>
          <cell r="B245">
            <v>133</v>
          </cell>
          <cell r="C245" t="str">
            <v>NRP</v>
          </cell>
          <cell r="D245" t="str">
            <v>NRP\8. popisi ptic 2013 -18\POPIS PTIC 2014</v>
          </cell>
          <cell r="E245" t="str">
            <v>P133</v>
          </cell>
          <cell r="F245">
            <v>159</v>
          </cell>
          <cell r="G245">
            <v>0</v>
          </cell>
          <cell r="I245" t="str">
            <v>ptice</v>
          </cell>
        </row>
        <row r="246">
          <cell r="A246" t="str">
            <v>P134</v>
          </cell>
          <cell r="B246">
            <v>134</v>
          </cell>
          <cell r="C246" t="str">
            <v>NRP</v>
          </cell>
          <cell r="D246" t="str">
            <v>NRP\8. popisi ptic 2013 -18\POPIS PTIC 2015</v>
          </cell>
          <cell r="E246" t="str">
            <v>P134</v>
          </cell>
          <cell r="F246">
            <v>159</v>
          </cell>
          <cell r="G246">
            <v>0</v>
          </cell>
          <cell r="I246" t="str">
            <v>ptice</v>
          </cell>
        </row>
        <row r="247">
          <cell r="A247" t="str">
            <v>P135</v>
          </cell>
          <cell r="B247">
            <v>135</v>
          </cell>
          <cell r="C247" t="str">
            <v>NRP</v>
          </cell>
          <cell r="D247" t="str">
            <v>NRP\8. popisi ptic 2013 -18\POPIS PTIC 2016</v>
          </cell>
          <cell r="E247" t="str">
            <v>P135</v>
          </cell>
          <cell r="F247">
            <v>159</v>
          </cell>
          <cell r="G247">
            <v>0</v>
          </cell>
          <cell r="I247" t="str">
            <v>ptice</v>
          </cell>
        </row>
        <row r="248">
          <cell r="A248" t="str">
            <v>P136</v>
          </cell>
          <cell r="B248">
            <v>136</v>
          </cell>
          <cell r="C248" t="str">
            <v>NRP</v>
          </cell>
          <cell r="D248" t="str">
            <v>NRP\8. popisi ptic 2013 -18\POPIS PTIC 2018</v>
          </cell>
          <cell r="E248" t="str">
            <v>P136</v>
          </cell>
          <cell r="F248">
            <v>159</v>
          </cell>
          <cell r="G248">
            <v>0</v>
          </cell>
          <cell r="I248" t="str">
            <v>ptice</v>
          </cell>
        </row>
        <row r="249">
          <cell r="A249" t="str">
            <v>P137</v>
          </cell>
          <cell r="B249">
            <v>137</v>
          </cell>
          <cell r="C249" t="str">
            <v>NRP</v>
          </cell>
          <cell r="D249" t="str">
            <v>NRP\8. popisi ptic 2013 -18\popis ptic 2019</v>
          </cell>
          <cell r="E249" t="str">
            <v>P137</v>
          </cell>
          <cell r="F249">
            <v>159</v>
          </cell>
          <cell r="G249">
            <v>0</v>
          </cell>
          <cell r="I249" t="str">
            <v>ptice</v>
          </cell>
        </row>
        <row r="250">
          <cell r="A250" t="str">
            <v>P138</v>
          </cell>
          <cell r="B250">
            <v>138</v>
          </cell>
          <cell r="C250" t="str">
            <v>NRP</v>
          </cell>
          <cell r="D250" t="str">
            <v>NRP\8. popisi ptic 2013 -18\popis ptic 2020</v>
          </cell>
          <cell r="E250" t="str">
            <v>P138</v>
          </cell>
          <cell r="F250">
            <v>159</v>
          </cell>
          <cell r="G250">
            <v>0</v>
          </cell>
          <cell r="I250" t="str">
            <v>ptice</v>
          </cell>
        </row>
        <row r="251">
          <cell r="A251" t="str">
            <v>P139</v>
          </cell>
          <cell r="B251">
            <v>139</v>
          </cell>
          <cell r="C251" t="str">
            <v>NRP</v>
          </cell>
          <cell r="D251" t="str">
            <v>NRP\8. popisi ptic 2013 -18\popis ptic 2021</v>
          </cell>
          <cell r="E251" t="str">
            <v>P139</v>
          </cell>
          <cell r="F251">
            <v>159</v>
          </cell>
          <cell r="G251">
            <v>0</v>
          </cell>
          <cell r="I251" t="str">
            <v>ptice</v>
          </cell>
        </row>
        <row r="252">
          <cell r="A252" t="str">
            <v>P14</v>
          </cell>
          <cell r="B252">
            <v>14</v>
          </cell>
          <cell r="C252" t="str">
            <v>ARSO</v>
          </cell>
          <cell r="D252" t="str">
            <v>Fenološka opazovanja</v>
          </cell>
          <cell r="E252" t="str">
            <v>P14</v>
          </cell>
          <cell r="F252">
            <v>90</v>
          </cell>
          <cell r="G252">
            <v>0</v>
          </cell>
          <cell r="I252" t="str">
            <v>flora, favna</v>
          </cell>
        </row>
        <row r="253">
          <cell r="A253" t="str">
            <v>P140</v>
          </cell>
          <cell r="B253">
            <v>140</v>
          </cell>
          <cell r="C253" t="str">
            <v>NRP</v>
          </cell>
          <cell r="D253" t="str">
            <v>NRP\požiralniki naravna vrednota</v>
          </cell>
          <cell r="E253" t="str">
            <v>P140</v>
          </cell>
          <cell r="F253" t="e">
            <v>#N/A</v>
          </cell>
          <cell r="G253">
            <v>0</v>
          </cell>
          <cell r="H253" t="str">
            <v>NV</v>
          </cell>
          <cell r="I253">
            <v>0</v>
          </cell>
        </row>
        <row r="254">
          <cell r="A254" t="str">
            <v>P141</v>
          </cell>
          <cell r="B254">
            <v>141</v>
          </cell>
          <cell r="C254" t="str">
            <v>NRP</v>
          </cell>
          <cell r="D254" t="str">
            <v>NRP\udornice</v>
          </cell>
          <cell r="E254" t="str">
            <v>P141</v>
          </cell>
          <cell r="F254" t="e">
            <v>#N/A</v>
          </cell>
          <cell r="G254">
            <v>0</v>
          </cell>
          <cell r="H254" t="str">
            <v>NV</v>
          </cell>
          <cell r="I254">
            <v>0</v>
          </cell>
        </row>
        <row r="255">
          <cell r="A255" t="str">
            <v>P142</v>
          </cell>
          <cell r="B255">
            <v>142</v>
          </cell>
          <cell r="C255" t="str">
            <v>NRŠZ</v>
          </cell>
          <cell r="D255" t="str">
            <v>podatki_NRSZ_ostale_skup</v>
          </cell>
          <cell r="E255" t="str">
            <v>P142</v>
          </cell>
          <cell r="F255">
            <v>160</v>
          </cell>
          <cell r="G255">
            <v>0</v>
          </cell>
          <cell r="I255" t="str">
            <v>flora, favna</v>
          </cell>
        </row>
        <row r="256">
          <cell r="A256" t="str">
            <v>P143</v>
          </cell>
          <cell r="B256">
            <v>143</v>
          </cell>
          <cell r="C256" t="str">
            <v>FNM UM</v>
          </cell>
          <cell r="D256" t="str">
            <v>Kartiranje habitatnih tipov, inventarizacije flore, izbranih vrst metuljev in naravovarstveno vrednotenje na območju KP Lahinja v okviru aktivnosti projekta »Vzpostavitev in interpretacija učne poti Nerajski lugi«</v>
          </cell>
          <cell r="E256" t="str">
            <v>P143</v>
          </cell>
          <cell r="F256">
            <v>77</v>
          </cell>
          <cell r="G256">
            <v>0</v>
          </cell>
          <cell r="I256" t="str">
            <v>HT</v>
          </cell>
        </row>
        <row r="257">
          <cell r="A257" t="str">
            <v>P144</v>
          </cell>
          <cell r="B257">
            <v>144</v>
          </cell>
          <cell r="C257" t="str">
            <v>PŠJ</v>
          </cell>
          <cell r="D257" t="str">
            <v>Carabidae_tabela3</v>
          </cell>
          <cell r="E257" t="str">
            <v>P144</v>
          </cell>
          <cell r="F257">
            <v>161</v>
          </cell>
          <cell r="G257">
            <v>0</v>
          </cell>
          <cell r="I257" t="str">
            <v>hrošči</v>
          </cell>
        </row>
        <row r="258">
          <cell r="A258" t="str">
            <v>P145</v>
          </cell>
          <cell r="B258">
            <v>145</v>
          </cell>
          <cell r="C258" t="str">
            <v>DOPPS</v>
          </cell>
          <cell r="D258" t="str">
            <v>Ocena stanja Natura 2000 vrst ptic v Parku Škocjanske jame 2012-2016</v>
          </cell>
          <cell r="E258" t="str">
            <v>P145</v>
          </cell>
          <cell r="F258" t="e">
            <v>#N/A</v>
          </cell>
          <cell r="G258">
            <v>0</v>
          </cell>
          <cell r="H258" t="str">
            <v>partner LIFE NarcIS</v>
          </cell>
          <cell r="I258" t="str">
            <v>ptice</v>
          </cell>
        </row>
        <row r="259">
          <cell r="A259" t="str">
            <v>P146</v>
          </cell>
          <cell r="B259">
            <v>146</v>
          </cell>
          <cell r="C259" t="str">
            <v>ZRC SAZU</v>
          </cell>
          <cell r="D259" t="str">
            <v>FLORA, FAVNA IN VEGETACIJA REGIJSKEGA PARKA ŠKOCJANSKE JAME
Elaborat</v>
          </cell>
          <cell r="E259" t="str">
            <v>P146</v>
          </cell>
          <cell r="F259">
            <v>60</v>
          </cell>
          <cell r="G259">
            <v>0</v>
          </cell>
          <cell r="I259" t="str">
            <v>flora, favna</v>
          </cell>
        </row>
        <row r="260">
          <cell r="A260" t="str">
            <v>P147</v>
          </cell>
          <cell r="B260">
            <v>147</v>
          </cell>
          <cell r="C260" t="str">
            <v>PŠJ</v>
          </cell>
          <cell r="D260" t="str">
            <v>Flora_tabela1</v>
          </cell>
          <cell r="E260" t="str">
            <v>P147</v>
          </cell>
          <cell r="F260">
            <v>162</v>
          </cell>
          <cell r="G260">
            <v>0</v>
          </cell>
          <cell r="I260" t="str">
            <v>rastline</v>
          </cell>
        </row>
        <row r="261">
          <cell r="A261" t="str">
            <v>P148</v>
          </cell>
          <cell r="B261">
            <v>148</v>
          </cell>
          <cell r="C261" t="str">
            <v>PŠJ</v>
          </cell>
          <cell r="D261" t="str">
            <v>Gastropoda_tabela2</v>
          </cell>
          <cell r="E261" t="str">
            <v>P148</v>
          </cell>
          <cell r="F261">
            <v>163</v>
          </cell>
          <cell r="G261">
            <v>0</v>
          </cell>
          <cell r="I261" t="str">
            <v>polži</v>
          </cell>
        </row>
        <row r="262">
          <cell r="A262" t="str">
            <v>P149</v>
          </cell>
          <cell r="B262">
            <v>149</v>
          </cell>
          <cell r="C262" t="str">
            <v>PŠJ</v>
          </cell>
          <cell r="D262" t="str">
            <v>Kartiranje_HT_a4</v>
          </cell>
          <cell r="E262" t="str">
            <v>P149</v>
          </cell>
          <cell r="F262" t="e">
            <v>#N/A</v>
          </cell>
          <cell r="G262">
            <v>0</v>
          </cell>
          <cell r="H262" t="str">
            <v>HT</v>
          </cell>
          <cell r="I262" t="str">
            <v>HT</v>
          </cell>
        </row>
        <row r="263">
          <cell r="A263" t="str">
            <v>P15</v>
          </cell>
          <cell r="B263">
            <v>15</v>
          </cell>
          <cell r="C263" t="str">
            <v>Kozjanski park</v>
          </cell>
          <cell r="D263" t="str">
            <v>Geolocirana najdišča vrst - flora, favna</v>
          </cell>
          <cell r="E263" t="str">
            <v>P15</v>
          </cell>
          <cell r="F263" t="e">
            <v>#N/A</v>
          </cell>
          <cell r="G263">
            <v>0</v>
          </cell>
          <cell r="I263" t="str">
            <v>flora, favna</v>
          </cell>
        </row>
        <row r="264">
          <cell r="A264" t="str">
            <v>P150</v>
          </cell>
          <cell r="B264">
            <v>150</v>
          </cell>
          <cell r="C264" t="str">
            <v>PŠJ</v>
          </cell>
          <cell r="D264" t="str">
            <v>KPSJ_metulji_podatki2014</v>
          </cell>
          <cell r="E264" t="str">
            <v>P150</v>
          </cell>
          <cell r="F264">
            <v>164</v>
          </cell>
          <cell r="G264">
            <v>0</v>
          </cell>
          <cell r="I264" t="str">
            <v>metulji</v>
          </cell>
        </row>
        <row r="265">
          <cell r="A265" t="str">
            <v>P151</v>
          </cell>
          <cell r="B265">
            <v>151</v>
          </cell>
          <cell r="C265" t="str">
            <v>PŠJ</v>
          </cell>
          <cell r="D265" t="str">
            <v>Lepidoptera_tabela4</v>
          </cell>
          <cell r="E265" t="str">
            <v>P151</v>
          </cell>
          <cell r="F265">
            <v>165</v>
          </cell>
          <cell r="G265">
            <v>0</v>
          </cell>
          <cell r="I265" t="str">
            <v>metulji</v>
          </cell>
        </row>
        <row r="266">
          <cell r="A266" t="str">
            <v>P152</v>
          </cell>
          <cell r="B266">
            <v>152</v>
          </cell>
          <cell r="C266" t="str">
            <v>PŠJ</v>
          </cell>
          <cell r="D266" t="str">
            <v>Popis_ptic_99-2001012</v>
          </cell>
          <cell r="E266" t="str">
            <v>P152</v>
          </cell>
          <cell r="F266">
            <v>166</v>
          </cell>
          <cell r="G266">
            <v>0</v>
          </cell>
          <cell r="I266" t="str">
            <v>ptice</v>
          </cell>
        </row>
        <row r="267">
          <cell r="A267" t="str">
            <v>P153</v>
          </cell>
          <cell r="B267">
            <v>153</v>
          </cell>
          <cell r="C267" t="str">
            <v>PŠJ</v>
          </cell>
          <cell r="D267" t="str">
            <v>Popis_ptic_99-2001013</v>
          </cell>
          <cell r="E267" t="str">
            <v>P153</v>
          </cell>
          <cell r="F267">
            <v>167</v>
          </cell>
          <cell r="G267">
            <v>0</v>
          </cell>
          <cell r="I267" t="str">
            <v>ptice</v>
          </cell>
        </row>
        <row r="268">
          <cell r="A268" t="str">
            <v>P154</v>
          </cell>
          <cell r="B268">
            <v>154</v>
          </cell>
          <cell r="C268" t="str">
            <v>CKFF</v>
          </cell>
          <cell r="D268" t="str">
            <v>Ocena stanja Natura 2000 habitatnih tipov in vrst (metulji, netopirji) v Regijskem parku Škocjanske jame</v>
          </cell>
          <cell r="E268" t="str">
            <v>P154</v>
          </cell>
          <cell r="F268" t="e">
            <v>#N/A</v>
          </cell>
          <cell r="G268">
            <v>0</v>
          </cell>
          <cell r="H268" t="str">
            <v>partner LIFE NarcIS</v>
          </cell>
          <cell r="I268" t="str">
            <v>Natura vrste, HT</v>
          </cell>
        </row>
        <row r="269">
          <cell r="A269" t="str">
            <v>P155</v>
          </cell>
          <cell r="B269">
            <v>155</v>
          </cell>
          <cell r="C269" t="str">
            <v>CKFF</v>
          </cell>
          <cell r="D269" t="str">
            <v>Vzpostavitev in predlog dolgoročnega monitoringa dnevnih metuljev (Papilionidea in Hesperioidea) v regijskem parku Škocjanske jame</v>
          </cell>
          <cell r="E269" t="str">
            <v>P155</v>
          </cell>
          <cell r="F269" t="e">
            <v>#N/A</v>
          </cell>
          <cell r="G269" t="str">
            <v>že v NarcIS</v>
          </cell>
          <cell r="I269" t="str">
            <v>metulji</v>
          </cell>
        </row>
        <row r="270">
          <cell r="A270" t="str">
            <v>P156</v>
          </cell>
          <cell r="B270">
            <v>156</v>
          </cell>
          <cell r="C270" t="str">
            <v>EGEA, Zavod za naravo</v>
          </cell>
          <cell r="D270" t="str">
            <v>Poročilo o opravljenih popisih nočnih metuljev in kobilic na območju Regijskega parka Škocjanske jame</v>
          </cell>
          <cell r="E270" t="str">
            <v>P156</v>
          </cell>
          <cell r="F270">
            <v>59</v>
          </cell>
          <cell r="G270">
            <v>0</v>
          </cell>
          <cell r="I270" t="str">
            <v>metulji, kobilice</v>
          </cell>
        </row>
        <row r="271">
          <cell r="A271" t="str">
            <v>P157</v>
          </cell>
          <cell r="B271">
            <v>157</v>
          </cell>
          <cell r="C271" t="str">
            <v>PŠJ</v>
          </cell>
          <cell r="D271" t="str">
            <v>RPSJ_podatki2015</v>
          </cell>
          <cell r="E271" t="str">
            <v>P157</v>
          </cell>
          <cell r="F271">
            <v>168</v>
          </cell>
          <cell r="G271">
            <v>0</v>
          </cell>
          <cell r="I271" t="str">
            <v>metulji</v>
          </cell>
        </row>
        <row r="272">
          <cell r="A272" t="str">
            <v>P158</v>
          </cell>
          <cell r="B272">
            <v>158</v>
          </cell>
          <cell r="C272" t="str">
            <v>PŠJ</v>
          </cell>
          <cell r="D272" t="str">
            <v>Seznam_Kraškitravnik_popisZRC</v>
          </cell>
          <cell r="E272" t="str">
            <v>P158</v>
          </cell>
          <cell r="F272">
            <v>169</v>
          </cell>
          <cell r="G272">
            <v>0</v>
          </cell>
          <cell r="I272" t="str">
            <v>rastline</v>
          </cell>
        </row>
        <row r="273">
          <cell r="A273" t="str">
            <v>P159</v>
          </cell>
          <cell r="B273">
            <v>159</v>
          </cell>
          <cell r="C273" t="str">
            <v>PŠJ</v>
          </cell>
          <cell r="D273" t="str">
            <v>Seznam_VSE_popisZRC</v>
          </cell>
          <cell r="E273" t="str">
            <v>P159</v>
          </cell>
          <cell r="F273">
            <v>170</v>
          </cell>
          <cell r="G273">
            <v>0</v>
          </cell>
          <cell r="I273" t="str">
            <v>rastline</v>
          </cell>
        </row>
        <row r="274">
          <cell r="A274" t="str">
            <v>P16</v>
          </cell>
          <cell r="B274">
            <v>16</v>
          </cell>
          <cell r="C274" t="str">
            <v>Lutra</v>
          </cell>
          <cell r="D274" t="str">
            <v>Vzpostavitev in izvajanje monitoringa populacije bobra
v sezonah 2022/23 in 2023/24 - bobrosled</v>
          </cell>
          <cell r="E274" t="str">
            <v>P16</v>
          </cell>
          <cell r="F274">
            <v>12</v>
          </cell>
          <cell r="G274">
            <v>0</v>
          </cell>
          <cell r="I274" t="str">
            <v>bober</v>
          </cell>
        </row>
        <row r="275">
          <cell r="A275" t="str">
            <v>P160</v>
          </cell>
          <cell r="B275">
            <v>160</v>
          </cell>
          <cell r="C275" t="str">
            <v>PŠJ</v>
          </cell>
          <cell r="D275" t="str">
            <v>skocjanske jame-SKUPNO</v>
          </cell>
          <cell r="E275" t="str">
            <v>P160</v>
          </cell>
          <cell r="F275">
            <v>171</v>
          </cell>
          <cell r="G275">
            <v>0</v>
          </cell>
          <cell r="I275" t="str">
            <v>rastline</v>
          </cell>
        </row>
        <row r="276">
          <cell r="A276" t="str">
            <v>P161</v>
          </cell>
          <cell r="B276">
            <v>161</v>
          </cell>
          <cell r="C276" t="str">
            <v>CKFF</v>
          </cell>
          <cell r="D276" t="str">
            <v>Monitoring dnevnih metuljev (Papilionidea in Hesperioidea) v regijskem parku Škocjanske jame v letu 2014</v>
          </cell>
          <cell r="E276" t="str">
            <v>P161</v>
          </cell>
          <cell r="F276" t="e">
            <v>#N/A</v>
          </cell>
          <cell r="G276" t="str">
            <v>že v NarcIS</v>
          </cell>
          <cell r="I276" t="str">
            <v>metulji</v>
          </cell>
        </row>
        <row r="277">
          <cell r="A277" t="str">
            <v>P162</v>
          </cell>
          <cell r="B277">
            <v>162</v>
          </cell>
          <cell r="C277" t="str">
            <v>CKFF</v>
          </cell>
          <cell r="D277" t="str">
            <v>Monitoring dnevnih metuljev (Papilionidea) v regijskem parku Škocjanske jame v letu 2015</v>
          </cell>
          <cell r="E277" t="str">
            <v>P162</v>
          </cell>
          <cell r="F277" t="e">
            <v>#N/A</v>
          </cell>
          <cell r="G277" t="str">
            <v>že v NarcIS</v>
          </cell>
          <cell r="I277" t="str">
            <v>metulji</v>
          </cell>
        </row>
        <row r="278">
          <cell r="A278" t="str">
            <v>P163</v>
          </cell>
          <cell r="B278">
            <v>163</v>
          </cell>
          <cell r="C278" t="str">
            <v>UL BF</v>
          </cell>
          <cell r="D278" t="str">
            <v>Monitoring vpliva klimatskih in drugih okoljskih dejavnikov na populacijo gamsa Rupicapra rupicapra v Triglavskem narodnem parku</v>
          </cell>
          <cell r="E278" t="str">
            <v>P163</v>
          </cell>
          <cell r="F278">
            <v>72</v>
          </cell>
          <cell r="G278">
            <v>0</v>
          </cell>
          <cell r="I278" t="str">
            <v>gams</v>
          </cell>
        </row>
        <row r="279">
          <cell r="A279" t="str">
            <v>P164</v>
          </cell>
          <cell r="B279">
            <v>164</v>
          </cell>
          <cell r="C279" t="str">
            <v>TNP</v>
          </cell>
          <cell r="D279" t="str">
            <v>Denac - 2018 - Popis triprstega detla (Picoides tridactylus) v Tr</v>
          </cell>
          <cell r="E279" t="str">
            <v>P164</v>
          </cell>
          <cell r="F279" t="e">
            <v>#N/A</v>
          </cell>
          <cell r="G279">
            <v>0</v>
          </cell>
          <cell r="I279" t="str">
            <v>ptice</v>
          </cell>
        </row>
        <row r="280">
          <cell r="A280" t="str">
            <v>P165</v>
          </cell>
          <cell r="B280">
            <v>165</v>
          </cell>
          <cell r="C280" t="str">
            <v>Aljoša Pirnat s.p.</v>
          </cell>
          <cell r="D280" t="str">
            <v>Evalvacija rezultatov raziskav biote (prostorske inventarizacije prosotživečih vrst) v okviru projekta recharge.green</v>
          </cell>
          <cell r="E280" t="str">
            <v>P165</v>
          </cell>
          <cell r="F280">
            <v>61</v>
          </cell>
          <cell r="G280">
            <v>0</v>
          </cell>
          <cell r="I280" t="str">
            <v>flora in favna</v>
          </cell>
        </row>
        <row r="281">
          <cell r="A281" t="str">
            <v>P166</v>
          </cell>
          <cell r="B281">
            <v>166</v>
          </cell>
          <cell r="C281" t="str">
            <v>CKFF</v>
          </cell>
          <cell r="D281" t="str">
            <v>Popis velikega pupka (Triturus carnifex) in hribskega urha (Bombina variegata) na izbranih območjih Triglavskega narodnega parka v letih 2021 in 2022</v>
          </cell>
          <cell r="E281" t="str">
            <v>P166</v>
          </cell>
          <cell r="F281" t="e">
            <v>#N/A</v>
          </cell>
          <cell r="G281" t="str">
            <v>že v NarcIS</v>
          </cell>
          <cell r="I281" t="str">
            <v>dvoživke</v>
          </cell>
        </row>
        <row r="282">
          <cell r="A282" t="str">
            <v>P167</v>
          </cell>
          <cell r="B282">
            <v>167</v>
          </cell>
          <cell r="C282" t="str">
            <v>DOPPS</v>
          </cell>
          <cell r="D282" t="str">
            <v>Metodološka izhodišča za inventarizacijo in sistematično spremljanje stanja gozdnih vrst ptic v Triglavskem narodnem parku</v>
          </cell>
          <cell r="E282" t="str">
            <v>P167</v>
          </cell>
          <cell r="F282" t="e">
            <v>#N/A</v>
          </cell>
          <cell r="G282">
            <v>0</v>
          </cell>
          <cell r="H282" t="str">
            <v>partner LIFE NarcIS</v>
          </cell>
          <cell r="I282" t="str">
            <v>ptice</v>
          </cell>
        </row>
        <row r="283">
          <cell r="A283" t="str">
            <v>P168</v>
          </cell>
          <cell r="B283">
            <v>168</v>
          </cell>
          <cell r="C283" t="str">
            <v>GIS</v>
          </cell>
          <cell r="D283" t="str">
            <v>Rizosfera - raziskave gozdnih tal in rizosfere…</v>
          </cell>
          <cell r="E283" t="str">
            <v>P168</v>
          </cell>
          <cell r="F283">
            <v>64</v>
          </cell>
          <cell r="G283">
            <v>0</v>
          </cell>
          <cell r="I283" t="str">
            <v>glive</v>
          </cell>
        </row>
        <row r="284">
          <cell r="A284" t="str">
            <v>P169</v>
          </cell>
          <cell r="B284">
            <v>169</v>
          </cell>
          <cell r="C284" t="str">
            <v>GIS</v>
          </cell>
          <cell r="D284" t="str">
            <v>Prostorska inventarizacija gliv na območju Triglavskega narodnega parka</v>
          </cell>
          <cell r="E284" t="str">
            <v>P169</v>
          </cell>
          <cell r="F284">
            <v>65</v>
          </cell>
          <cell r="G284">
            <v>0</v>
          </cell>
          <cell r="I284" t="str">
            <v>glive</v>
          </cell>
        </row>
        <row r="285">
          <cell r="A285" t="str">
            <v>P17</v>
          </cell>
          <cell r="B285">
            <v>17</v>
          </cell>
          <cell r="C285" t="str">
            <v>Lutra</v>
          </cell>
          <cell r="D285" t="str">
            <v>Vzpostavitev in izvajanje monitoringa populacije bobra
v sezonah 2022/23 in 2023/24 - monitoring 2022-23</v>
          </cell>
          <cell r="E285" t="str">
            <v>P17</v>
          </cell>
          <cell r="F285">
            <v>12</v>
          </cell>
          <cell r="G285">
            <v>0</v>
          </cell>
          <cell r="I285" t="str">
            <v>bober</v>
          </cell>
        </row>
        <row r="286">
          <cell r="A286" t="str">
            <v>P170</v>
          </cell>
          <cell r="B286">
            <v>170</v>
          </cell>
          <cell r="C286" t="str">
            <v>Aljoša Pirnat s.p.</v>
          </cell>
          <cell r="D286" t="str">
            <v>Prostorska inventarizacija prostoživečih vrst hroščev na območju Triglavskega narodnega parka - projekt recharge.green</v>
          </cell>
          <cell r="E286" t="str">
            <v>P170</v>
          </cell>
          <cell r="F286">
            <v>62</v>
          </cell>
          <cell r="G286">
            <v>0</v>
          </cell>
          <cell r="I286" t="str">
            <v>hrošči</v>
          </cell>
        </row>
        <row r="287">
          <cell r="A287" t="str">
            <v>P171</v>
          </cell>
          <cell r="B287">
            <v>171</v>
          </cell>
          <cell r="C287" t="str">
            <v>Visoka šola za varstvo okolja</v>
          </cell>
          <cell r="D287" t="str">
            <v>Vzpostavitev raziskav ter genetskega monitoringa gamsa, alpskega kozoroga in muflona v Triglavskem narodnem parku za izboljšanje poznavanja stanja in ekološke povezanosti populacij</v>
          </cell>
          <cell r="E287" t="str">
            <v>P171</v>
          </cell>
          <cell r="F287">
            <v>75</v>
          </cell>
          <cell r="G287">
            <v>0</v>
          </cell>
          <cell r="I287" t="str">
            <v>divjad</v>
          </cell>
        </row>
        <row r="288">
          <cell r="A288" t="str">
            <v>P172</v>
          </cell>
          <cell r="B288">
            <v>172</v>
          </cell>
          <cell r="C288" t="str">
            <v>DOPPS</v>
          </cell>
          <cell r="D288" t="str">
            <v>Popisi ptic na predhodno opredeljenih vzorčnih ploskvah v Triglavskem narodnem parku</v>
          </cell>
          <cell r="E288" t="str">
            <v>P172</v>
          </cell>
          <cell r="F288" t="e">
            <v>#N/A</v>
          </cell>
          <cell r="G288">
            <v>0</v>
          </cell>
          <cell r="H288" t="str">
            <v>partner LIFE NarcIS</v>
          </cell>
          <cell r="I288" t="str">
            <v>ptice</v>
          </cell>
        </row>
        <row r="289">
          <cell r="A289" t="str">
            <v>P173</v>
          </cell>
          <cell r="B289">
            <v>173</v>
          </cell>
          <cell r="C289" t="str">
            <v>EGEA, Zavod za naravo</v>
          </cell>
          <cell r="D289" t="str">
            <v>Prostorska inventarizacija prostoživečih vrst metuljev in kobilic na območju Triglavskega narodnega parka v okviru projekta »Alpa - Sonaravno upravljanje planin na varovanih območjih«</v>
          </cell>
          <cell r="E289" t="str">
            <v>P173</v>
          </cell>
          <cell r="F289">
            <v>63</v>
          </cell>
          <cell r="G289">
            <v>0</v>
          </cell>
          <cell r="I289" t="str">
            <v>metulji in kobilice</v>
          </cell>
        </row>
        <row r="290">
          <cell r="A290" t="str">
            <v>P174</v>
          </cell>
          <cell r="B290">
            <v>174</v>
          </cell>
          <cell r="C290" t="str">
            <v>UL BF</v>
          </cell>
          <cell r="D290" t="str">
            <v>Prostorska inventarizacija prostoživečih vrst strig in mokric na območju Triglavskega narodnega parka - projekt recharge.green</v>
          </cell>
          <cell r="E290" t="str">
            <v>P174</v>
          </cell>
          <cell r="F290">
            <v>73</v>
          </cell>
          <cell r="G290">
            <v>0</v>
          </cell>
          <cell r="I290" t="str">
            <v>nevretenčarji</v>
          </cell>
        </row>
        <row r="291">
          <cell r="A291" t="str">
            <v>P175</v>
          </cell>
          <cell r="B291">
            <v>175</v>
          </cell>
          <cell r="C291" t="str">
            <v>DOPPS</v>
          </cell>
          <cell r="D291" t="str">
            <v>Prostorska inventarizacija ptic na območju Triglavskega narodnega parka - projekt recharge.green</v>
          </cell>
          <cell r="E291" t="str">
            <v>P175</v>
          </cell>
          <cell r="F291" t="e">
            <v>#N/A</v>
          </cell>
          <cell r="G291">
            <v>0</v>
          </cell>
          <cell r="H291" t="str">
            <v>partner LIFE NarcIS</v>
          </cell>
          <cell r="I291" t="str">
            <v>ptice</v>
          </cell>
        </row>
        <row r="292">
          <cell r="A292" t="str">
            <v>P176</v>
          </cell>
          <cell r="B292">
            <v>176</v>
          </cell>
          <cell r="C292" t="str">
            <v>NIB, ZZRS, TNP</v>
          </cell>
          <cell r="D292" t="str">
            <v>Življenje v vodah Triglavskega narodnega parka</v>
          </cell>
          <cell r="E292" t="str">
            <v>P176</v>
          </cell>
          <cell r="F292">
            <v>68</v>
          </cell>
          <cell r="G292">
            <v>0</v>
          </cell>
          <cell r="I292" t="str">
            <v>vodne živali</v>
          </cell>
        </row>
        <row r="293">
          <cell r="A293" t="str">
            <v>P177</v>
          </cell>
          <cell r="B293">
            <v>177</v>
          </cell>
          <cell r="C293" t="str">
            <v>Inštitut za sistematiko višjih gliv</v>
          </cell>
          <cell r="D293" t="str">
            <v>Popis makromicet na območjih barjanskih gozov na posebnem ohranitvenem območju Pokljuška barja in ovrednotenje njegovega naravovarstvenega pomena za ohranitev gliv v Triglavskem narodnem parku</v>
          </cell>
          <cell r="E293" t="str">
            <v>P177</v>
          </cell>
          <cell r="F293">
            <v>66</v>
          </cell>
          <cell r="G293">
            <v>0</v>
          </cell>
          <cell r="I293" t="str">
            <v>glive</v>
          </cell>
        </row>
        <row r="294">
          <cell r="A294" t="str">
            <v>P178</v>
          </cell>
          <cell r="B294">
            <v>178</v>
          </cell>
          <cell r="C294" t="str">
            <v>UL BF</v>
          </cell>
          <cell r="D294" t="str">
            <v>Prostorska inventarizacija prostoživecih vrst strig in mokric na obmocju
Triglavskega narodnega parka v okviru projekta „recharge.green“-
Usklajevanje izrabe obnovljivih virov energije in ohranjanje narave v
Alpah</v>
          </cell>
          <cell r="E294" t="str">
            <v>P178</v>
          </cell>
          <cell r="F294">
            <v>74</v>
          </cell>
          <cell r="G294">
            <v>0</v>
          </cell>
          <cell r="I294" t="str">
            <v>nevretenčarji</v>
          </cell>
        </row>
        <row r="295">
          <cell r="A295" t="str">
            <v>P179</v>
          </cell>
          <cell r="B295">
            <v>179</v>
          </cell>
          <cell r="C295" t="str">
            <v>Inštitut za sistematiko višjih gliv</v>
          </cell>
          <cell r="D295" t="str">
            <v>Prostorska inventarizacija prostoživecih vrst gliv na obmocju Triglavskega narodnega parka - projekt recharge.green</v>
          </cell>
          <cell r="E295" t="str">
            <v>P179</v>
          </cell>
          <cell r="F295">
            <v>67</v>
          </cell>
          <cell r="G295">
            <v>0</v>
          </cell>
          <cell r="I295" t="str">
            <v>glive</v>
          </cell>
        </row>
        <row r="296">
          <cell r="A296" t="str">
            <v>P18</v>
          </cell>
          <cell r="B296">
            <v>18</v>
          </cell>
          <cell r="C296" t="str">
            <v>Lutra</v>
          </cell>
          <cell r="D296" t="str">
            <v>Vzpostavitev in izvajanje monitoringa populacije bobra
v sezonah 2022/23 in 2023/24 - škodni dogodki ZGS</v>
          </cell>
          <cell r="E296" t="str">
            <v>P18</v>
          </cell>
          <cell r="F296">
            <v>12</v>
          </cell>
          <cell r="G296">
            <v>0</v>
          </cell>
          <cell r="I296" t="str">
            <v>bober</v>
          </cell>
        </row>
        <row r="297">
          <cell r="A297" t="str">
            <v>P180</v>
          </cell>
          <cell r="B297">
            <v>180</v>
          </cell>
          <cell r="C297" t="str">
            <v>TNP</v>
          </cell>
          <cell r="D297" t="str">
            <v xml:space="preserve">Posebnosti med vrstami nižjih rakov v Triglavskem </v>
          </cell>
          <cell r="E297" t="str">
            <v>P180</v>
          </cell>
          <cell r="F297">
            <v>69</v>
          </cell>
          <cell r="G297">
            <v>0</v>
          </cell>
          <cell r="I297" t="str">
            <v>raki</v>
          </cell>
        </row>
        <row r="298">
          <cell r="A298" t="str">
            <v>P181</v>
          </cell>
          <cell r="B298">
            <v>181</v>
          </cell>
          <cell r="C298" t="str">
            <v>TNP</v>
          </cell>
          <cell r="D298" t="str">
            <v>TNP_zivali_LIMNOBIO_staro_2001</v>
          </cell>
          <cell r="E298" t="str">
            <v>P181</v>
          </cell>
          <cell r="F298">
            <v>70</v>
          </cell>
          <cell r="G298">
            <v>0</v>
          </cell>
          <cell r="I298" t="str">
            <v>nevretenčarji</v>
          </cell>
        </row>
        <row r="299">
          <cell r="A299" t="str">
            <v>P182</v>
          </cell>
          <cell r="B299">
            <v>182</v>
          </cell>
          <cell r="C299" t="str">
            <v>TNP</v>
          </cell>
          <cell r="D299" t="str">
            <v>Rastlinstvo melišča pri Črnem jezeru nad Komarčo - diplomska naloga</v>
          </cell>
          <cell r="E299" t="str">
            <v>P182</v>
          </cell>
          <cell r="F299">
            <v>71</v>
          </cell>
          <cell r="G299">
            <v>0</v>
          </cell>
          <cell r="I299" t="str">
            <v>rastline</v>
          </cell>
        </row>
        <row r="300">
          <cell r="A300" t="str">
            <v>P183</v>
          </cell>
          <cell r="B300">
            <v>183</v>
          </cell>
          <cell r="C300" t="str">
            <v>ZRSVN</v>
          </cell>
          <cell r="D300" t="str">
            <v>VrsteZRSVN_LIN_D96</v>
          </cell>
          <cell r="E300" t="str">
            <v>P183</v>
          </cell>
          <cell r="F300" t="e">
            <v>#N/A</v>
          </cell>
          <cell r="G300">
            <v>0</v>
          </cell>
          <cell r="I300">
            <v>0</v>
          </cell>
        </row>
        <row r="301">
          <cell r="A301" t="str">
            <v>P184</v>
          </cell>
          <cell r="B301">
            <v>184</v>
          </cell>
          <cell r="C301" t="str">
            <v>ZRSVN</v>
          </cell>
          <cell r="D301" t="str">
            <v>VrsteZRSVN_PLG_D96</v>
          </cell>
          <cell r="E301" t="str">
            <v>P184</v>
          </cell>
          <cell r="F301" t="e">
            <v>#N/A</v>
          </cell>
          <cell r="G301">
            <v>0</v>
          </cell>
          <cell r="I301">
            <v>0</v>
          </cell>
        </row>
        <row r="302">
          <cell r="A302" t="str">
            <v>P185</v>
          </cell>
          <cell r="B302">
            <v>185</v>
          </cell>
          <cell r="C302" t="str">
            <v>ZRSVN</v>
          </cell>
          <cell r="D302" t="str">
            <v>VrsteZRSVN_TOC_D96</v>
          </cell>
          <cell r="E302" t="str">
            <v>P185</v>
          </cell>
          <cell r="F302" t="e">
            <v>#N/A</v>
          </cell>
          <cell r="G302">
            <v>0</v>
          </cell>
          <cell r="I302">
            <v>0</v>
          </cell>
        </row>
        <row r="303">
          <cell r="A303" t="str">
            <v>P186</v>
          </cell>
          <cell r="B303">
            <v>186</v>
          </cell>
          <cell r="C303" t="str">
            <v>KPK</v>
          </cell>
          <cell r="D303" t="str">
            <v>bober_lokacije_objed_nov_14</v>
          </cell>
          <cell r="E303" t="str">
            <v>P186</v>
          </cell>
          <cell r="F303" t="e">
            <v>#N/A</v>
          </cell>
          <cell r="G303">
            <v>0</v>
          </cell>
          <cell r="I303" t="str">
            <v>sesalci</v>
          </cell>
        </row>
        <row r="304">
          <cell r="A304" t="str">
            <v>P187</v>
          </cell>
          <cell r="B304">
            <v>187</v>
          </cell>
          <cell r="C304" t="str">
            <v>KPK</v>
          </cell>
          <cell r="D304" t="str">
            <v>bober_pregled_lokacij_nov_14</v>
          </cell>
          <cell r="E304" t="str">
            <v>P187</v>
          </cell>
          <cell r="F304" t="e">
            <v>#N/A</v>
          </cell>
          <cell r="G304">
            <v>0</v>
          </cell>
          <cell r="I304" t="str">
            <v>sesalci</v>
          </cell>
        </row>
        <row r="305">
          <cell r="A305" t="str">
            <v>P188</v>
          </cell>
          <cell r="B305">
            <v>188</v>
          </cell>
          <cell r="C305" t="str">
            <v>KPK</v>
          </cell>
          <cell r="D305" t="str">
            <v>bobri_lokacije_skupno</v>
          </cell>
          <cell r="E305" t="str">
            <v>P188</v>
          </cell>
          <cell r="F305" t="e">
            <v>#N/A</v>
          </cell>
          <cell r="G305">
            <v>0</v>
          </cell>
          <cell r="I305" t="str">
            <v>sesalci</v>
          </cell>
        </row>
        <row r="306">
          <cell r="A306" t="str">
            <v>P189</v>
          </cell>
          <cell r="B306">
            <v>189</v>
          </cell>
          <cell r="C306" t="str">
            <v>KPK</v>
          </cell>
          <cell r="D306" t="str">
            <v>bobrisca_skupno</v>
          </cell>
          <cell r="E306" t="str">
            <v>P189</v>
          </cell>
          <cell r="F306" t="e">
            <v>#N/A</v>
          </cell>
          <cell r="G306">
            <v>0</v>
          </cell>
          <cell r="I306" t="str">
            <v>sesalci</v>
          </cell>
        </row>
        <row r="307">
          <cell r="A307" t="str">
            <v>P19</v>
          </cell>
          <cell r="B307">
            <v>19</v>
          </cell>
          <cell r="C307" t="str">
            <v>NIB</v>
          </cell>
          <cell r="D307" t="str">
            <v>Izvajanje spremljanja stanja populacij izbranih ciljnih vrst hroščev v letih 2021, 2022 in 2023</v>
          </cell>
          <cell r="E307" t="str">
            <v>P19</v>
          </cell>
          <cell r="F307">
            <v>4</v>
          </cell>
          <cell r="G307" t="str">
            <v>že v NarcIS</v>
          </cell>
          <cell r="I307" t="str">
            <v>hrošči</v>
          </cell>
        </row>
        <row r="308">
          <cell r="A308" t="str">
            <v>P190</v>
          </cell>
          <cell r="B308">
            <v>190</v>
          </cell>
          <cell r="C308" t="str">
            <v>KPK</v>
          </cell>
          <cell r="D308" t="str">
            <v>Vhod_v_bobrišče-novenber_2014</v>
          </cell>
          <cell r="E308" t="str">
            <v>P190</v>
          </cell>
          <cell r="F308" t="e">
            <v>#N/A</v>
          </cell>
          <cell r="G308">
            <v>0</v>
          </cell>
          <cell r="I308" t="str">
            <v>sesalci</v>
          </cell>
        </row>
        <row r="309">
          <cell r="A309" t="str">
            <v>P191</v>
          </cell>
          <cell r="B309">
            <v>191</v>
          </cell>
          <cell r="C309" t="str">
            <v>Oikos, svetovanje za razvoj, d.o.o.</v>
          </cell>
          <cell r="D309" t="str">
            <v>Skupen pristop k ureditvi plovnega režima na reki Kolpi oz. Curs Colapis</v>
          </cell>
          <cell r="E309" t="str">
            <v>P191</v>
          </cell>
          <cell r="F309" t="e">
            <v>#N/A</v>
          </cell>
          <cell r="G309">
            <v>0</v>
          </cell>
          <cell r="H309"/>
          <cell r="I309" t="str">
            <v>plazilci in dvožvike</v>
          </cell>
        </row>
        <row r="310">
          <cell r="A310" t="str">
            <v>P192</v>
          </cell>
          <cell r="B310">
            <v>192</v>
          </cell>
          <cell r="C310" t="str">
            <v>Oikos, svetovanje za razvoj, d.o.o.</v>
          </cell>
          <cell r="D310" t="str">
            <v>Skupen pristop k ureditvi plovnega režima na reki Kolpi oz. Curs Colapis</v>
          </cell>
          <cell r="E310" t="str">
            <v>P192</v>
          </cell>
          <cell r="F310" t="e">
            <v>#N/A</v>
          </cell>
          <cell r="G310">
            <v>0</v>
          </cell>
          <cell r="H310"/>
          <cell r="I310" t="str">
            <v>plazilci in dvožvike</v>
          </cell>
        </row>
        <row r="311">
          <cell r="A311" t="str">
            <v>P193</v>
          </cell>
          <cell r="B311">
            <v>193</v>
          </cell>
          <cell r="C311" t="str">
            <v>Oikos, svetovanje za razvoj, d.o.o.</v>
          </cell>
          <cell r="D311" t="str">
            <v>Skupen pristop k ureditvi plovnega režima na reki Kolpi oz. Curs Colapis</v>
          </cell>
          <cell r="E311" t="str">
            <v>P193</v>
          </cell>
          <cell r="F311" t="e">
            <v>#N/A</v>
          </cell>
          <cell r="G311">
            <v>0</v>
          </cell>
          <cell r="H311"/>
          <cell r="I311" t="str">
            <v>plazilci in dvožvike</v>
          </cell>
        </row>
        <row r="312">
          <cell r="A312" t="str">
            <v>P194</v>
          </cell>
          <cell r="B312">
            <v>194</v>
          </cell>
          <cell r="C312" t="str">
            <v>ZVERCE, Aljoša Pirnat s.p.</v>
          </cell>
          <cell r="D312" t="str">
            <v>Skupen pristop k ureditvi plovnega režima na reki Kolpi oz. Curs Colapis</v>
          </cell>
          <cell r="E312" t="str">
            <v>P194</v>
          </cell>
          <cell r="F312" t="e">
            <v>#N/A</v>
          </cell>
          <cell r="G312">
            <v>0</v>
          </cell>
          <cell r="H312"/>
          <cell r="I312" t="str">
            <v>hrošči</v>
          </cell>
        </row>
        <row r="313">
          <cell r="A313" t="str">
            <v>P195</v>
          </cell>
          <cell r="B313">
            <v>195</v>
          </cell>
          <cell r="C313" t="str">
            <v>ZVERCE, Aljoša Pirnat s.p.</v>
          </cell>
          <cell r="D313" t="str">
            <v>Skupen pristop k ureditvi plovnega režima na reki Kolpi oz. Curs Colapis</v>
          </cell>
          <cell r="E313" t="str">
            <v>P195</v>
          </cell>
          <cell r="F313" t="e">
            <v>#N/A</v>
          </cell>
          <cell r="G313">
            <v>0</v>
          </cell>
          <cell r="H313"/>
          <cell r="I313" t="str">
            <v>hrošči</v>
          </cell>
        </row>
        <row r="314">
          <cell r="A314" t="str">
            <v>P196</v>
          </cell>
          <cell r="B314">
            <v>196</v>
          </cell>
          <cell r="C314" t="str">
            <v>ZVERCE, Aljoša Pirnat s.p.</v>
          </cell>
          <cell r="D314" t="str">
            <v>Skupen pristop k ureditvi plovnega režima na reki Kolpi oz. Curs Colapis</v>
          </cell>
          <cell r="E314" t="str">
            <v>P196</v>
          </cell>
          <cell r="F314" t="e">
            <v>#N/A</v>
          </cell>
          <cell r="G314">
            <v>0</v>
          </cell>
          <cell r="H314"/>
          <cell r="I314" t="str">
            <v>kačji pastirji</v>
          </cell>
        </row>
        <row r="315">
          <cell r="A315" t="str">
            <v>P197</v>
          </cell>
          <cell r="B315">
            <v>197</v>
          </cell>
          <cell r="C315" t="str">
            <v>ZVERCE, Aljoša Pirnat s.p.</v>
          </cell>
          <cell r="D315" t="str">
            <v>Skupen pristop k ureditvi plovnega režima na reki Kolpi oz. Curs Colapis</v>
          </cell>
          <cell r="E315" t="str">
            <v>P197</v>
          </cell>
          <cell r="F315" t="e">
            <v>#N/A</v>
          </cell>
          <cell r="G315">
            <v>0</v>
          </cell>
          <cell r="H315"/>
          <cell r="I315" t="str">
            <v>kačji pastirji</v>
          </cell>
        </row>
        <row r="316">
          <cell r="A316" t="str">
            <v>P198</v>
          </cell>
          <cell r="B316">
            <v>198</v>
          </cell>
          <cell r="C316" t="str">
            <v>KPK</v>
          </cell>
          <cell r="D316" t="str">
            <v>izbor_hs_lastovice</v>
          </cell>
          <cell r="E316" t="str">
            <v>P198</v>
          </cell>
          <cell r="F316" t="e">
            <v>#N/A</v>
          </cell>
          <cell r="G316">
            <v>0</v>
          </cell>
          <cell r="I316" t="str">
            <v>ptice</v>
          </cell>
        </row>
        <row r="317">
          <cell r="A317" t="str">
            <v>P199</v>
          </cell>
          <cell r="B317">
            <v>199</v>
          </cell>
          <cell r="C317" t="str">
            <v>KPK</v>
          </cell>
          <cell r="D317" t="str">
            <v>VM</v>
          </cell>
          <cell r="E317" t="str">
            <v>P199</v>
          </cell>
          <cell r="F317" t="e">
            <v>#N/A</v>
          </cell>
          <cell r="G317">
            <v>0</v>
          </cell>
          <cell r="I317" t="str">
            <v>mehkužci</v>
          </cell>
        </row>
        <row r="318">
          <cell r="A318" t="str">
            <v>P2</v>
          </cell>
          <cell r="B318">
            <v>2</v>
          </cell>
          <cell r="C318" t="str">
            <v>ARSO</v>
          </cell>
          <cell r="D318" t="str">
            <v>Ekološko stanje voda</v>
          </cell>
          <cell r="E318" t="str">
            <v>P2</v>
          </cell>
          <cell r="F318">
            <v>78</v>
          </cell>
          <cell r="G318">
            <v>0</v>
          </cell>
          <cell r="I318" t="str">
            <v>alge</v>
          </cell>
        </row>
        <row r="319">
          <cell r="A319" t="str">
            <v>P20</v>
          </cell>
          <cell r="B319">
            <v>20</v>
          </cell>
          <cell r="C319" t="str">
            <v>NIB</v>
          </cell>
          <cell r="D319" t="str">
            <v>Izvajanje spremljanja stanja populacij izbranih ciljnih vrst hroščev v letih 2021, 2022 in 2024</v>
          </cell>
          <cell r="E319" t="str">
            <v>P20</v>
          </cell>
          <cell r="F319" t="e">
            <v>#N/A</v>
          </cell>
          <cell r="G319" t="str">
            <v>že v NarcIS</v>
          </cell>
          <cell r="I319" t="str">
            <v>hrošči</v>
          </cell>
        </row>
        <row r="320">
          <cell r="A320" t="str">
            <v>P200</v>
          </cell>
          <cell r="B320">
            <v>200</v>
          </cell>
          <cell r="C320" t="str">
            <v>KPK</v>
          </cell>
          <cell r="D320" t="str">
            <v>KP_Kolpa-netopirji</v>
          </cell>
          <cell r="E320" t="str">
            <v>P200</v>
          </cell>
          <cell r="F320" t="e">
            <v>#N/A</v>
          </cell>
          <cell r="G320">
            <v>0</v>
          </cell>
          <cell r="I320" t="str">
            <v>netopirji</v>
          </cell>
        </row>
        <row r="321">
          <cell r="A321" t="str">
            <v>P201</v>
          </cell>
          <cell r="B321">
            <v>201</v>
          </cell>
          <cell r="C321" t="str">
            <v>KPK</v>
          </cell>
          <cell r="D321" t="str">
            <v>gnezdisca</v>
          </cell>
          <cell r="E321" t="str">
            <v>P201</v>
          </cell>
          <cell r="F321" t="e">
            <v>#N/A</v>
          </cell>
          <cell r="G321">
            <v>0</v>
          </cell>
          <cell r="I321" t="str">
            <v>ptice</v>
          </cell>
        </row>
        <row r="322">
          <cell r="A322" t="str">
            <v>P202</v>
          </cell>
          <cell r="B322">
            <v>202</v>
          </cell>
          <cell r="C322" t="str">
            <v>KPK</v>
          </cell>
          <cell r="D322" t="str">
            <v>pomembnejsa_prodisca</v>
          </cell>
          <cell r="E322" t="str">
            <v>P202</v>
          </cell>
          <cell r="F322" t="e">
            <v>#N/A</v>
          </cell>
          <cell r="G322">
            <v>0</v>
          </cell>
          <cell r="I322" t="str">
            <v>ptice</v>
          </cell>
        </row>
        <row r="323">
          <cell r="A323" t="str">
            <v>P203</v>
          </cell>
          <cell r="B323">
            <v>203</v>
          </cell>
          <cell r="C323" t="str">
            <v>KPK</v>
          </cell>
          <cell r="D323" t="str">
            <v>popisne tocke_point</v>
          </cell>
          <cell r="E323" t="str">
            <v>P203</v>
          </cell>
          <cell r="F323" t="e">
            <v>#N/A</v>
          </cell>
          <cell r="G323">
            <v>0</v>
          </cell>
          <cell r="I323" t="str">
            <v>ptice</v>
          </cell>
        </row>
        <row r="324">
          <cell r="A324" t="str">
            <v>P204</v>
          </cell>
          <cell r="B324">
            <v>204</v>
          </cell>
          <cell r="C324" t="str">
            <v>KPK</v>
          </cell>
          <cell r="D324" t="str">
            <v>vijeglavke_point</v>
          </cell>
          <cell r="E324" t="str">
            <v>P204</v>
          </cell>
          <cell r="F324" t="e">
            <v>#N/A</v>
          </cell>
          <cell r="G324">
            <v>0</v>
          </cell>
          <cell r="I324" t="str">
            <v>ptice</v>
          </cell>
        </row>
        <row r="325">
          <cell r="A325" t="str">
            <v>P205</v>
          </cell>
          <cell r="B325">
            <v>205</v>
          </cell>
          <cell r="C325" t="str">
            <v>Oikos, svetovanje za razvoj, d.o.o.</v>
          </cell>
          <cell r="D325" t="str">
            <v>Skupen pristop k ureditvi plovnega režima na reki Kolpi oz. Curs Colapis</v>
          </cell>
          <cell r="E325" t="str">
            <v>P205</v>
          </cell>
          <cell r="F325" t="e">
            <v>#N/A</v>
          </cell>
          <cell r="G325">
            <v>0</v>
          </cell>
          <cell r="I325" t="str">
            <v>raki</v>
          </cell>
        </row>
        <row r="326">
          <cell r="A326" t="str">
            <v>P206</v>
          </cell>
          <cell r="B326">
            <v>206</v>
          </cell>
          <cell r="C326" t="str">
            <v>Oikos, svetovanje za razvoj, d.o.o.</v>
          </cell>
          <cell r="D326" t="str">
            <v>Skupen pristop k ureditvi plovnega režima na reki Kolpi oz. Curs Colapis</v>
          </cell>
          <cell r="E326" t="str">
            <v>P206</v>
          </cell>
          <cell r="F326" t="e">
            <v>#N/A</v>
          </cell>
          <cell r="G326">
            <v>0</v>
          </cell>
          <cell r="I326" t="str">
            <v>raki</v>
          </cell>
        </row>
        <row r="327">
          <cell r="A327" t="str">
            <v>P207</v>
          </cell>
          <cell r="B327">
            <v>207</v>
          </cell>
          <cell r="C327" t="str">
            <v>KPK</v>
          </cell>
          <cell r="D327" t="str">
            <v>Drstišča-podust</v>
          </cell>
          <cell r="E327" t="str">
            <v>P207</v>
          </cell>
          <cell r="F327" t="e">
            <v>#N/A</v>
          </cell>
          <cell r="G327">
            <v>0</v>
          </cell>
          <cell r="I327" t="str">
            <v>ribe</v>
          </cell>
        </row>
        <row r="328">
          <cell r="A328" t="str">
            <v>P208</v>
          </cell>
          <cell r="B328">
            <v>208</v>
          </cell>
          <cell r="C328" t="str">
            <v>KPK</v>
          </cell>
          <cell r="D328" t="str">
            <v>Drstišče-platnica</v>
          </cell>
          <cell r="E328" t="str">
            <v>P208</v>
          </cell>
          <cell r="F328" t="e">
            <v>#N/A</v>
          </cell>
          <cell r="G328">
            <v>0</v>
          </cell>
          <cell r="I328" t="str">
            <v>ribe</v>
          </cell>
        </row>
        <row r="329">
          <cell r="A329" t="str">
            <v>P209</v>
          </cell>
          <cell r="B329">
            <v>209</v>
          </cell>
          <cell r="C329" t="str">
            <v>KPK</v>
          </cell>
          <cell r="D329" t="str">
            <v>Drstišče-sulec</v>
          </cell>
          <cell r="E329" t="str">
            <v>P209</v>
          </cell>
          <cell r="F329" t="e">
            <v>#N/A</v>
          </cell>
          <cell r="G329">
            <v>0</v>
          </cell>
          <cell r="I329" t="str">
            <v>ribe</v>
          </cell>
        </row>
        <row r="330">
          <cell r="A330" t="str">
            <v>P21</v>
          </cell>
          <cell r="B330">
            <v>21</v>
          </cell>
          <cell r="C330" t="str">
            <v>NIB</v>
          </cell>
          <cell r="D330" t="str">
            <v>Izvajanje spremljanja stanja populacij izbranih ciljnih vrst hroščev v letih 2021, 2022 in 2025</v>
          </cell>
          <cell r="E330" t="str">
            <v>P21</v>
          </cell>
          <cell r="F330" t="e">
            <v>#N/A</v>
          </cell>
          <cell r="G330" t="str">
            <v>že v NarcIS</v>
          </cell>
          <cell r="I330" t="str">
            <v>hrošči</v>
          </cell>
        </row>
        <row r="331">
          <cell r="A331" t="str">
            <v>P210</v>
          </cell>
          <cell r="B331">
            <v>210</v>
          </cell>
          <cell r="C331" t="str">
            <v>KPK</v>
          </cell>
          <cell r="D331" t="str">
            <v>Drstišči-klen</v>
          </cell>
          <cell r="E331" t="str">
            <v>P210</v>
          </cell>
          <cell r="F331" t="e">
            <v>#N/A</v>
          </cell>
          <cell r="G331">
            <v>0</v>
          </cell>
          <cell r="I331" t="str">
            <v>ribe</v>
          </cell>
        </row>
        <row r="332">
          <cell r="A332" t="str">
            <v>P211</v>
          </cell>
          <cell r="B332">
            <v>211</v>
          </cell>
          <cell r="C332" t="str">
            <v>KPK</v>
          </cell>
          <cell r="D332" t="str">
            <v>Drstšči-mrena</v>
          </cell>
          <cell r="E332" t="str">
            <v>P211</v>
          </cell>
          <cell r="F332" t="e">
            <v>#N/A</v>
          </cell>
          <cell r="G332">
            <v>0</v>
          </cell>
          <cell r="I332" t="str">
            <v>ribe</v>
          </cell>
        </row>
        <row r="333">
          <cell r="A333" t="str">
            <v>P212</v>
          </cell>
          <cell r="B333">
            <v>212</v>
          </cell>
          <cell r="C333" t="str">
            <v>ZZRS</v>
          </cell>
          <cell r="D333" t="str">
            <v>Kolpa_park_data</v>
          </cell>
          <cell r="E333" t="str">
            <v>P212</v>
          </cell>
          <cell r="F333" t="e">
            <v>#N/A</v>
          </cell>
          <cell r="G333">
            <v>0</v>
          </cell>
          <cell r="H333" t="str">
            <v>partner LIFE NarcIS</v>
          </cell>
          <cell r="I333" t="str">
            <v>ribe</v>
          </cell>
        </row>
        <row r="334">
          <cell r="A334" t="str">
            <v>P213</v>
          </cell>
          <cell r="B334">
            <v>213</v>
          </cell>
          <cell r="C334" t="str">
            <v>Oikos, svetovanje za razvoj, d.o.o.</v>
          </cell>
          <cell r="D334" t="str">
            <v>Skupen pristop k ureditvi plovnega režima na reki Kolpi oz. Curs Colapis</v>
          </cell>
          <cell r="E334" t="str">
            <v>P213</v>
          </cell>
          <cell r="F334" t="e">
            <v>#N/A</v>
          </cell>
          <cell r="G334">
            <v>0</v>
          </cell>
          <cell r="I334" t="str">
            <v>ribe</v>
          </cell>
        </row>
        <row r="335">
          <cell r="A335" t="str">
            <v>P214</v>
          </cell>
          <cell r="B335">
            <v>214</v>
          </cell>
          <cell r="C335" t="str">
            <v>Oikos, svetovanje za razvoj, d.o.o.</v>
          </cell>
          <cell r="D335" t="str">
            <v>Skupen pristop k ureditvi plovnega režima na reki Kolpi oz. Curs Colapis</v>
          </cell>
          <cell r="E335" t="str">
            <v>P214</v>
          </cell>
          <cell r="F335" t="e">
            <v>#N/A</v>
          </cell>
          <cell r="G335">
            <v>0</v>
          </cell>
          <cell r="I335" t="str">
            <v>ribe</v>
          </cell>
        </row>
        <row r="336">
          <cell r="A336" t="str">
            <v>P215</v>
          </cell>
          <cell r="B336">
            <v>215</v>
          </cell>
          <cell r="C336" t="str">
            <v>ZZRS</v>
          </cell>
          <cell r="D336" t="str">
            <v>drstisca_kolpa_join</v>
          </cell>
          <cell r="E336" t="str">
            <v>P215</v>
          </cell>
          <cell r="F336" t="e">
            <v>#N/A</v>
          </cell>
          <cell r="G336">
            <v>0</v>
          </cell>
          <cell r="H336" t="str">
            <v>partner LIFE NarcIS</v>
          </cell>
          <cell r="I336" t="str">
            <v>ribe</v>
          </cell>
        </row>
        <row r="337">
          <cell r="A337" t="str">
            <v>P216</v>
          </cell>
          <cell r="B337">
            <v>216</v>
          </cell>
          <cell r="C337" t="str">
            <v>KPK</v>
          </cell>
          <cell r="D337" t="str">
            <v>vidra_lokacije_verjetnih_sledi_skupno</v>
          </cell>
          <cell r="E337" t="str">
            <v>P216</v>
          </cell>
          <cell r="F337" t="e">
            <v>#N/A</v>
          </cell>
          <cell r="G337">
            <v>0</v>
          </cell>
          <cell r="I337" t="str">
            <v>sesalci</v>
          </cell>
        </row>
        <row r="338">
          <cell r="A338" t="str">
            <v>P217</v>
          </cell>
          <cell r="B338">
            <v>217</v>
          </cell>
          <cell r="C338" t="str">
            <v>KPK</v>
          </cell>
          <cell r="D338" t="str">
            <v>vidra_potrjene_lokacije_nov_14</v>
          </cell>
          <cell r="E338" t="str">
            <v>P217</v>
          </cell>
          <cell r="F338" t="e">
            <v>#N/A</v>
          </cell>
          <cell r="G338">
            <v>0</v>
          </cell>
          <cell r="I338" t="str">
            <v>sesalci</v>
          </cell>
        </row>
        <row r="339">
          <cell r="A339" t="str">
            <v>P218</v>
          </cell>
          <cell r="B339">
            <v>218</v>
          </cell>
          <cell r="C339" t="str">
            <v>KPK</v>
          </cell>
          <cell r="D339" t="str">
            <v>vidra_pregledane_lokacije_nov_14</v>
          </cell>
          <cell r="E339" t="str">
            <v>P218</v>
          </cell>
          <cell r="F339" t="e">
            <v>#N/A</v>
          </cell>
          <cell r="G339">
            <v>0</v>
          </cell>
          <cell r="I339" t="str">
            <v>sesalci</v>
          </cell>
        </row>
        <row r="340">
          <cell r="A340" t="str">
            <v>P22</v>
          </cell>
          <cell r="B340">
            <v>22</v>
          </cell>
          <cell r="C340" t="str">
            <v>NIB</v>
          </cell>
          <cell r="D340" t="str">
            <v>Izvajanje spremljanja stanja populacij izbranih ciljnih vrst hroščev v letih 2021, 2022 in 2026</v>
          </cell>
          <cell r="E340" t="str">
            <v>P22</v>
          </cell>
          <cell r="F340" t="e">
            <v>#N/A</v>
          </cell>
          <cell r="G340" t="str">
            <v>že v NarcIS</v>
          </cell>
          <cell r="I340" t="str">
            <v>hrošči</v>
          </cell>
        </row>
        <row r="341">
          <cell r="A341" t="str">
            <v>P23</v>
          </cell>
          <cell r="B341">
            <v>23</v>
          </cell>
          <cell r="C341" t="str">
            <v>NIB</v>
          </cell>
          <cell r="D341" t="str">
            <v>Izvajanje spremljanja stanja populacij izbranih ciljnih vrst hroščev v letih 2021, 2022 in 2027</v>
          </cell>
          <cell r="E341" t="str">
            <v>P23</v>
          </cell>
          <cell r="F341" t="e">
            <v>#N/A</v>
          </cell>
          <cell r="G341" t="str">
            <v>že v NarcIS</v>
          </cell>
          <cell r="I341" t="str">
            <v>hrošči</v>
          </cell>
        </row>
        <row r="342">
          <cell r="A342" t="str">
            <v>P24</v>
          </cell>
          <cell r="B342">
            <v>24</v>
          </cell>
          <cell r="C342" t="str">
            <v>NIB</v>
          </cell>
          <cell r="D342" t="str">
            <v>Izvajanje spremljanja stanja populacij izbranih ciljnih vrst hroščev v letih 2021, 2022 in 2028</v>
          </cell>
          <cell r="E342" t="str">
            <v>P24</v>
          </cell>
          <cell r="F342" t="e">
            <v>#N/A</v>
          </cell>
          <cell r="G342" t="str">
            <v>že v NarcIS</v>
          </cell>
          <cell r="I342" t="str">
            <v>hrošči</v>
          </cell>
        </row>
        <row r="343">
          <cell r="A343" t="str">
            <v>P25</v>
          </cell>
          <cell r="B343">
            <v>25</v>
          </cell>
          <cell r="C343" t="str">
            <v>NIB</v>
          </cell>
          <cell r="D343" t="str">
            <v>Izvajanje spremljanja stanja populacij izbranih ciljnih vrst hroščev v letih 2021, 2022 in 2029</v>
          </cell>
          <cell r="E343" t="str">
            <v>P25</v>
          </cell>
          <cell r="F343" t="e">
            <v>#N/A</v>
          </cell>
          <cell r="G343" t="str">
            <v>že v NarcIS</v>
          </cell>
          <cell r="I343" t="str">
            <v>hrošči</v>
          </cell>
        </row>
        <row r="344">
          <cell r="A344" t="str">
            <v>P26</v>
          </cell>
          <cell r="B344">
            <v>26</v>
          </cell>
          <cell r="C344" t="str">
            <v>NIB</v>
          </cell>
          <cell r="D344" t="str">
            <v>Izvajanje spremljanja stanja populacij izbranih ciljnih vrst hroščev v letih 2021, 2022 in 2030</v>
          </cell>
          <cell r="E344" t="str">
            <v>P26</v>
          </cell>
          <cell r="F344" t="e">
            <v>#N/A</v>
          </cell>
          <cell r="G344" t="str">
            <v>že v NarcIS</v>
          </cell>
          <cell r="I344" t="str">
            <v>hrošči</v>
          </cell>
        </row>
        <row r="345">
          <cell r="A345" t="str">
            <v>P27</v>
          </cell>
          <cell r="B345">
            <v>27</v>
          </cell>
          <cell r="C345" t="str">
            <v>NIB</v>
          </cell>
          <cell r="D345" t="str">
            <v>Izvajanje spremljanja stanja populacij izbranih ciljnih vrst hroščev v letih 2021, 2022 in 2031</v>
          </cell>
          <cell r="E345" t="str">
            <v>P27</v>
          </cell>
          <cell r="F345" t="e">
            <v>#N/A</v>
          </cell>
          <cell r="G345" t="str">
            <v>že v NarcIS</v>
          </cell>
          <cell r="I345" t="str">
            <v>hrošči</v>
          </cell>
        </row>
        <row r="346">
          <cell r="A346" t="str">
            <v>P28</v>
          </cell>
          <cell r="B346">
            <v>28</v>
          </cell>
          <cell r="C346" t="str">
            <v>CKFF</v>
          </cell>
          <cell r="D346" t="str">
            <v>Monitoring izbranih ciljnih vrst metuljev v letu 2023</v>
          </cell>
          <cell r="E346" t="str">
            <v>P28</v>
          </cell>
          <cell r="F346" t="e">
            <v>#N/A</v>
          </cell>
          <cell r="G346" t="str">
            <v>že v NarcIS</v>
          </cell>
          <cell r="I346" t="str">
            <v>metulji</v>
          </cell>
        </row>
        <row r="347">
          <cell r="A347" t="str">
            <v>P29</v>
          </cell>
          <cell r="B347">
            <v>29</v>
          </cell>
          <cell r="C347" t="str">
            <v>CKFF</v>
          </cell>
          <cell r="D347" t="str">
            <v>Monitoring izbranih ciljnih vrst metuljev v letu 2023</v>
          </cell>
          <cell r="E347" t="str">
            <v>P29</v>
          </cell>
          <cell r="F347" t="e">
            <v>#N/A</v>
          </cell>
          <cell r="G347" t="str">
            <v>že v NarcIS</v>
          </cell>
          <cell r="I347" t="str">
            <v>metulji</v>
          </cell>
        </row>
        <row r="348">
          <cell r="A348" t="str">
            <v>P3</v>
          </cell>
          <cell r="B348">
            <v>3</v>
          </cell>
          <cell r="C348" t="str">
            <v>ARSO</v>
          </cell>
          <cell r="D348" t="str">
            <v>Ekološko stanje voda</v>
          </cell>
          <cell r="E348" t="str">
            <v>P3</v>
          </cell>
          <cell r="F348">
            <v>79</v>
          </cell>
          <cell r="G348">
            <v>0</v>
          </cell>
          <cell r="I348" t="str">
            <v>alge</v>
          </cell>
        </row>
        <row r="349">
          <cell r="A349" t="str">
            <v>P30</v>
          </cell>
          <cell r="B349">
            <v>30</v>
          </cell>
          <cell r="C349" t="str">
            <v>CKFF</v>
          </cell>
          <cell r="D349" t="str">
            <v>Monitoring izbranih ciljnih vrst metuljev v letu 2023</v>
          </cell>
          <cell r="E349" t="str">
            <v>P30</v>
          </cell>
          <cell r="F349" t="e">
            <v>#N/A</v>
          </cell>
          <cell r="G349" t="str">
            <v>že v NarcIS</v>
          </cell>
          <cell r="I349" t="str">
            <v>metulji</v>
          </cell>
        </row>
        <row r="350">
          <cell r="A350" t="str">
            <v>P31</v>
          </cell>
          <cell r="B350">
            <v>31</v>
          </cell>
          <cell r="C350" t="str">
            <v>CKFF</v>
          </cell>
          <cell r="D350" t="str">
            <v>Monitoring izbranih ciljnih vrst metuljev v letu 2023</v>
          </cell>
          <cell r="E350" t="str">
            <v>P31</v>
          </cell>
          <cell r="F350" t="e">
            <v>#N/A</v>
          </cell>
          <cell r="G350" t="str">
            <v>že v NarcIS</v>
          </cell>
          <cell r="I350" t="str">
            <v>metulji</v>
          </cell>
        </row>
        <row r="351">
          <cell r="A351" t="str">
            <v>P32</v>
          </cell>
          <cell r="B351">
            <v>32</v>
          </cell>
          <cell r="C351" t="str">
            <v>CKFF</v>
          </cell>
          <cell r="D351" t="str">
            <v>Monitoring izbranih ciljnih vrst metuljev v letu 2023</v>
          </cell>
          <cell r="E351" t="str">
            <v>P32</v>
          </cell>
          <cell r="F351" t="e">
            <v>#N/A</v>
          </cell>
          <cell r="G351" t="str">
            <v>že v NarcIS</v>
          </cell>
          <cell r="I351" t="str">
            <v>metulji</v>
          </cell>
        </row>
        <row r="352">
          <cell r="A352" t="str">
            <v>P33</v>
          </cell>
          <cell r="B352">
            <v>33</v>
          </cell>
          <cell r="C352" t="str">
            <v>CKFF</v>
          </cell>
          <cell r="D352" t="str">
            <v>Monitoring izbranih ciljnih vrst metuljev v letu 2023</v>
          </cell>
          <cell r="E352" t="str">
            <v>P33</v>
          </cell>
          <cell r="F352" t="e">
            <v>#N/A</v>
          </cell>
          <cell r="G352" t="str">
            <v>že v NarcIS</v>
          </cell>
          <cell r="I352" t="str">
            <v>metulji</v>
          </cell>
        </row>
        <row r="353">
          <cell r="A353" t="str">
            <v>P34</v>
          </cell>
          <cell r="B353">
            <v>34</v>
          </cell>
          <cell r="C353" t="str">
            <v>CKFF</v>
          </cell>
          <cell r="D353" t="str">
            <v>Monitoring izbranih ciljnih vrst metuljev v letu 2023</v>
          </cell>
          <cell r="E353" t="str">
            <v>P34</v>
          </cell>
          <cell r="F353" t="e">
            <v>#N/A</v>
          </cell>
          <cell r="G353" t="str">
            <v>že v NarcIS</v>
          </cell>
          <cell r="I353" t="str">
            <v>metulji</v>
          </cell>
        </row>
        <row r="354">
          <cell r="A354" t="str">
            <v>P35</v>
          </cell>
          <cell r="B354">
            <v>35</v>
          </cell>
          <cell r="C354" t="str">
            <v>CKFF</v>
          </cell>
          <cell r="D354" t="str">
            <v>Monitoring izbranih ciljnih vrst metuljev v letu 2023</v>
          </cell>
          <cell r="E354" t="str">
            <v>P35</v>
          </cell>
          <cell r="F354" t="e">
            <v>#N/A</v>
          </cell>
          <cell r="G354" t="str">
            <v>že v NarcIS</v>
          </cell>
          <cell r="I354" t="str">
            <v>metulji</v>
          </cell>
        </row>
        <row r="355">
          <cell r="A355" t="str">
            <v>P36</v>
          </cell>
          <cell r="B355">
            <v>36</v>
          </cell>
          <cell r="C355" t="str">
            <v>CKFF</v>
          </cell>
          <cell r="D355" t="str">
            <v>Monitoring izbranih ciljnih vrst metuljev v letu 2023</v>
          </cell>
          <cell r="E355" t="str">
            <v>P36</v>
          </cell>
          <cell r="F355" t="e">
            <v>#N/A</v>
          </cell>
          <cell r="G355" t="str">
            <v>že v NarcIS</v>
          </cell>
          <cell r="I355" t="str">
            <v>metulji</v>
          </cell>
        </row>
        <row r="356">
          <cell r="A356" t="str">
            <v>P37</v>
          </cell>
          <cell r="B356">
            <v>37</v>
          </cell>
          <cell r="C356" t="str">
            <v>CKFF</v>
          </cell>
          <cell r="D356" t="str">
            <v>Monitoring izbranih ciljnih vrst metuljev v letu 2024</v>
          </cell>
          <cell r="E356" t="str">
            <v>P37</v>
          </cell>
          <cell r="F356" t="e">
            <v>#N/A</v>
          </cell>
          <cell r="G356" t="str">
            <v>že v NarcIS</v>
          </cell>
          <cell r="I356" t="str">
            <v>metulji</v>
          </cell>
        </row>
        <row r="357">
          <cell r="A357" t="str">
            <v>P38</v>
          </cell>
          <cell r="B357">
            <v>38</v>
          </cell>
          <cell r="C357" t="str">
            <v>CKFF</v>
          </cell>
          <cell r="D357" t="str">
            <v>Monitoring populacij izbranih ciljnih vrst netopirjev v letih 2021-2023</v>
          </cell>
          <cell r="E357" t="str">
            <v>P38</v>
          </cell>
          <cell r="F357" t="e">
            <v>#N/A</v>
          </cell>
          <cell r="G357" t="str">
            <v>že v NarcIS</v>
          </cell>
          <cell r="I357" t="str">
            <v>netopirji</v>
          </cell>
        </row>
        <row r="358">
          <cell r="A358" t="str">
            <v>P39</v>
          </cell>
          <cell r="B358">
            <v>39</v>
          </cell>
          <cell r="C358" t="str">
            <v>CKFF</v>
          </cell>
          <cell r="D358" t="str">
            <v>Monitoring populacij izbranih ciljnih vrst netopirjev v letih 2021-2023</v>
          </cell>
          <cell r="E358" t="str">
            <v>P39</v>
          </cell>
          <cell r="F358" t="e">
            <v>#N/A</v>
          </cell>
          <cell r="G358" t="str">
            <v>že v NarcIS</v>
          </cell>
          <cell r="I358" t="str">
            <v>netopirji</v>
          </cell>
        </row>
        <row r="359">
          <cell r="A359" t="str">
            <v>P4</v>
          </cell>
          <cell r="B359">
            <v>4</v>
          </cell>
          <cell r="C359" t="str">
            <v>ARSO</v>
          </cell>
          <cell r="D359" t="str">
            <v>Ekološko stanje voda</v>
          </cell>
          <cell r="E359" t="str">
            <v>P4</v>
          </cell>
          <cell r="F359">
            <v>80</v>
          </cell>
          <cell r="G359">
            <v>0</v>
          </cell>
          <cell r="I359" t="str">
            <v>alge</v>
          </cell>
        </row>
        <row r="360">
          <cell r="A360" t="str">
            <v>P40</v>
          </cell>
          <cell r="B360">
            <v>40</v>
          </cell>
          <cell r="C360" t="str">
            <v>CKFF</v>
          </cell>
          <cell r="D360" t="str">
            <v>Monitoring populacij izbranih ciljnih vrst netopirjev v letih 2021-2023</v>
          </cell>
          <cell r="E360" t="str">
            <v>P40</v>
          </cell>
          <cell r="F360" t="e">
            <v>#N/A</v>
          </cell>
          <cell r="G360" t="str">
            <v>že v NarcIS</v>
          </cell>
          <cell r="I360" t="str">
            <v>netopirji</v>
          </cell>
        </row>
        <row r="361">
          <cell r="A361" t="str">
            <v>P41</v>
          </cell>
          <cell r="B361">
            <v>41</v>
          </cell>
          <cell r="C361" t="str">
            <v>CKFF</v>
          </cell>
          <cell r="D361" t="str">
            <v>Monitoring populacij izbranih ciljnih vrst netopirjev v letih 2021-2023</v>
          </cell>
          <cell r="E361" t="str">
            <v>P41</v>
          </cell>
          <cell r="F361" t="e">
            <v>#N/A</v>
          </cell>
          <cell r="G361" t="str">
            <v>že v NarcIS</v>
          </cell>
          <cell r="I361" t="str">
            <v>netopirji</v>
          </cell>
        </row>
        <row r="362">
          <cell r="A362" t="str">
            <v>P42</v>
          </cell>
          <cell r="B362">
            <v>42</v>
          </cell>
          <cell r="C362" t="str">
            <v>DOPPS</v>
          </cell>
          <cell r="D362" t="str">
            <v>Monitoring populacij izbranih ciljnih vrst ptic na območjin Natura 2000 v letu 2023 in sinteza monitoringa 2021-2023</v>
          </cell>
          <cell r="E362" t="str">
            <v>P42</v>
          </cell>
          <cell r="F362" t="e">
            <v>#N/A</v>
          </cell>
          <cell r="G362" t="str">
            <v>že v NarcIS</v>
          </cell>
          <cell r="I362" t="str">
            <v>ptice</v>
          </cell>
        </row>
        <row r="363">
          <cell r="A363" t="str">
            <v>P43</v>
          </cell>
          <cell r="B363">
            <v>43</v>
          </cell>
          <cell r="C363" t="str">
            <v>CKFF</v>
          </cell>
          <cell r="D363" t="str">
            <v>Monitoring raka koščaka (Austropotamobius torrentium) v letih 2021, 2022 in 2023</v>
          </cell>
          <cell r="E363" t="str">
            <v>P43</v>
          </cell>
          <cell r="F363" t="e">
            <v>#N/A</v>
          </cell>
          <cell r="G363" t="str">
            <v>že v NarcIS</v>
          </cell>
          <cell r="I363" t="str">
            <v>raki</v>
          </cell>
        </row>
        <row r="364">
          <cell r="A364" t="str">
            <v>P44</v>
          </cell>
          <cell r="B364">
            <v>44</v>
          </cell>
          <cell r="C364" t="str">
            <v>CKFF</v>
          </cell>
          <cell r="D364" t="str">
            <v>Monitoring raka koščaka (Austropotamobius torrentium) v letih 2021, 2022 in 2023</v>
          </cell>
          <cell r="E364" t="str">
            <v>P44</v>
          </cell>
          <cell r="F364" t="e">
            <v>#N/A</v>
          </cell>
          <cell r="G364" t="str">
            <v>že v NarcIS</v>
          </cell>
          <cell r="I364" t="str">
            <v>raki</v>
          </cell>
        </row>
        <row r="365">
          <cell r="A365" t="str">
            <v>P45</v>
          </cell>
          <cell r="B365">
            <v>45</v>
          </cell>
          <cell r="C365" t="str">
            <v>CKFF</v>
          </cell>
          <cell r="D365" t="str">
            <v>Monitoring raka koščenca
 (Austropotamobius pallipes) 
v letih 2022 in 2023</v>
          </cell>
          <cell r="E365" t="str">
            <v>P45</v>
          </cell>
          <cell r="F365" t="e">
            <v>#N/A</v>
          </cell>
          <cell r="G365" t="str">
            <v>že v NarcIS</v>
          </cell>
          <cell r="I365" t="str">
            <v>raki</v>
          </cell>
        </row>
        <row r="366">
          <cell r="A366" t="str">
            <v>P46</v>
          </cell>
          <cell r="B366">
            <v>46</v>
          </cell>
          <cell r="C366" t="str">
            <v>CKFF</v>
          </cell>
          <cell r="D366" t="str">
            <v>Monitoring raka koščenca
 (Austropotamobius pallipes) 
v letih 2022 in 2023</v>
          </cell>
          <cell r="E366" t="str">
            <v>P46</v>
          </cell>
          <cell r="F366" t="e">
            <v>#N/A</v>
          </cell>
          <cell r="G366" t="str">
            <v>že v NarcIS</v>
          </cell>
          <cell r="I366" t="str">
            <v>raki</v>
          </cell>
        </row>
        <row r="367">
          <cell r="A367" t="str">
            <v>P47</v>
          </cell>
          <cell r="B367">
            <v>47</v>
          </cell>
          <cell r="C367" t="str">
            <v>DOPPS</v>
          </cell>
          <cell r="D367" t="str">
            <v>Monitoring splošno razširjenih vrst ptic v letih 2021, 2022 in 2023 za določitev vrednosti slovenskega indeksa ptic kmetijske krajine</v>
          </cell>
          <cell r="E367" t="str">
            <v>P47</v>
          </cell>
          <cell r="F367" t="e">
            <v>#N/A</v>
          </cell>
          <cell r="G367" t="str">
            <v>že v NarcIS</v>
          </cell>
          <cell r="I367" t="str">
            <v>ptice</v>
          </cell>
        </row>
        <row r="368">
          <cell r="A368" t="str">
            <v>P48</v>
          </cell>
          <cell r="B368">
            <v>48</v>
          </cell>
          <cell r="C368" t="str">
            <v>DOPPS</v>
          </cell>
          <cell r="D368" t="str">
            <v>Monitoring splošno razširjenih vrst ptic v letih 2021, 2022 in 2023 za določitev vrednosti slovenskega indeksa ptic kmetijske krajine</v>
          </cell>
          <cell r="E368" t="str">
            <v>P48</v>
          </cell>
          <cell r="F368" t="e">
            <v>#N/A</v>
          </cell>
          <cell r="G368" t="str">
            <v>že v NarcIS</v>
          </cell>
          <cell r="I368" t="str">
            <v>ptice</v>
          </cell>
        </row>
        <row r="369">
          <cell r="A369" t="str">
            <v>P49</v>
          </cell>
          <cell r="B369">
            <v>49</v>
          </cell>
          <cell r="C369" t="str">
            <v>DOPPS</v>
          </cell>
          <cell r="D369" t="str">
            <v>Monitoring splošno razširjenih vrst ptic v letih 2021, 2022 in 2023 za določitev vrednosti slovenskega indeksa ptic kmetijske krajine</v>
          </cell>
          <cell r="E369" t="str">
            <v>P49</v>
          </cell>
          <cell r="F369" t="e">
            <v>#N/A</v>
          </cell>
          <cell r="G369" t="str">
            <v>že v NarcIS</v>
          </cell>
          <cell r="I369" t="str">
            <v>ptice</v>
          </cell>
        </row>
        <row r="370">
          <cell r="A370" t="str">
            <v>P5</v>
          </cell>
          <cell r="B370">
            <v>5</v>
          </cell>
          <cell r="C370" t="str">
            <v>ARSO</v>
          </cell>
          <cell r="D370" t="str">
            <v>Ekološko stanje voda</v>
          </cell>
          <cell r="E370" t="str">
            <v>P5</v>
          </cell>
          <cell r="F370">
            <v>81</v>
          </cell>
          <cell r="G370">
            <v>0</v>
          </cell>
          <cell r="I370" t="str">
            <v>alge</v>
          </cell>
        </row>
        <row r="371">
          <cell r="A371" t="str">
            <v>P50</v>
          </cell>
          <cell r="B371">
            <v>50</v>
          </cell>
          <cell r="C371" t="str">
            <v>Lutra</v>
          </cell>
          <cell r="D371" t="str">
            <v>Vzpostavitev in izvajanje monitoringa vidre v sezonah 2022/23 in 2023/24 - vmesno poročilo</v>
          </cell>
          <cell r="E371" t="str">
            <v>P50</v>
          </cell>
          <cell r="F371">
            <v>11</v>
          </cell>
          <cell r="G371">
            <v>0</v>
          </cell>
          <cell r="I371" t="str">
            <v>vidra</v>
          </cell>
        </row>
        <row r="372">
          <cell r="A372" t="str">
            <v>P51</v>
          </cell>
          <cell r="B372">
            <v>51</v>
          </cell>
          <cell r="C372" t="str">
            <v>KPG</v>
          </cell>
          <cell r="D372" t="str">
            <v>b_storklja_2020</v>
          </cell>
          <cell r="E372" t="str">
            <v>P51</v>
          </cell>
          <cell r="F372">
            <v>91</v>
          </cell>
          <cell r="G372">
            <v>0</v>
          </cell>
          <cell r="I372" t="str">
            <v>ptice</v>
          </cell>
        </row>
        <row r="373">
          <cell r="A373" t="str">
            <v>P52</v>
          </cell>
          <cell r="B373">
            <v>52</v>
          </cell>
          <cell r="C373" t="str">
            <v>KPG</v>
          </cell>
          <cell r="D373" t="str">
            <v>Popis_rastisca_narcis_KPG_2020</v>
          </cell>
          <cell r="E373" t="str">
            <v>P52</v>
          </cell>
          <cell r="F373">
            <v>92</v>
          </cell>
          <cell r="G373">
            <v>0</v>
          </cell>
          <cell r="I373" t="str">
            <v>rastline</v>
          </cell>
        </row>
        <row r="374">
          <cell r="A374" t="str">
            <v>P53</v>
          </cell>
          <cell r="B374">
            <v>53</v>
          </cell>
          <cell r="C374" t="str">
            <v>KPG</v>
          </cell>
          <cell r="D374" t="str">
            <v>Grmičasti_dišeči_volčin_2023_POPIS</v>
          </cell>
          <cell r="E374" t="str">
            <v>P53</v>
          </cell>
          <cell r="F374">
            <v>93</v>
          </cell>
          <cell r="G374">
            <v>0</v>
          </cell>
          <cell r="I374" t="str">
            <v>rastline</v>
          </cell>
        </row>
        <row r="375">
          <cell r="A375" t="str">
            <v>P54</v>
          </cell>
          <cell r="B375">
            <v>54</v>
          </cell>
          <cell r="C375" t="str">
            <v>KPG</v>
          </cell>
          <cell r="D375" t="str">
            <v>Lularb_Goricko_2022</v>
          </cell>
          <cell r="E375" t="str">
            <v>P54</v>
          </cell>
          <cell r="F375">
            <v>94</v>
          </cell>
          <cell r="G375">
            <v>0</v>
          </cell>
          <cell r="I375" t="str">
            <v>ptice</v>
          </cell>
        </row>
        <row r="376">
          <cell r="A376" t="str">
            <v>P55</v>
          </cell>
          <cell r="B376">
            <v>55</v>
          </cell>
          <cell r="C376" t="str">
            <v>KPG</v>
          </cell>
          <cell r="D376" t="str">
            <v>Lularb_Goricko_2024</v>
          </cell>
          <cell r="E376" t="str">
            <v>P55</v>
          </cell>
          <cell r="F376">
            <v>95</v>
          </cell>
          <cell r="G376">
            <v>0</v>
          </cell>
          <cell r="I376" t="str">
            <v>ptice</v>
          </cell>
        </row>
        <row r="377">
          <cell r="A377" t="str">
            <v>P56</v>
          </cell>
          <cell r="B377">
            <v>56</v>
          </cell>
          <cell r="C377" t="str">
            <v>KPG</v>
          </cell>
          <cell r="D377" t="str">
            <v>Logarica_Fritillaria meleagris</v>
          </cell>
          <cell r="E377" t="str">
            <v>P56</v>
          </cell>
          <cell r="F377">
            <v>96</v>
          </cell>
          <cell r="G377">
            <v>0</v>
          </cell>
          <cell r="I377" t="str">
            <v>rastline</v>
          </cell>
        </row>
        <row r="378">
          <cell r="A378" t="str">
            <v>P57</v>
          </cell>
          <cell r="B378">
            <v>57</v>
          </cell>
          <cell r="C378" t="str">
            <v>KPG</v>
          </cell>
          <cell r="D378" t="str">
            <v>MOČVIRSKA SKLEDNICA</v>
          </cell>
          <cell r="E378" t="str">
            <v>P57</v>
          </cell>
          <cell r="F378">
            <v>97</v>
          </cell>
          <cell r="G378">
            <v>0</v>
          </cell>
          <cell r="I378" t="str">
            <v>plazilci</v>
          </cell>
        </row>
        <row r="379">
          <cell r="A379" t="str">
            <v>P58</v>
          </cell>
          <cell r="B379">
            <v>58</v>
          </cell>
          <cell r="C379" t="str">
            <v>KPG</v>
          </cell>
          <cell r="D379" t="str">
            <v>Gentiana</v>
          </cell>
          <cell r="E379" t="str">
            <v>P58</v>
          </cell>
          <cell r="F379">
            <v>98</v>
          </cell>
          <cell r="G379">
            <v>0</v>
          </cell>
          <cell r="I379" t="str">
            <v>rastline</v>
          </cell>
        </row>
        <row r="380">
          <cell r="A380" t="str">
            <v>P59</v>
          </cell>
          <cell r="B380">
            <v>59</v>
          </cell>
          <cell r="C380" t="str">
            <v>KPG</v>
          </cell>
          <cell r="D380" t="str">
            <v>netopirji_zatocisca_Goricko</v>
          </cell>
          <cell r="E380" t="str">
            <v>P59</v>
          </cell>
          <cell r="F380" t="e">
            <v>#N/A</v>
          </cell>
          <cell r="G380">
            <v>0</v>
          </cell>
          <cell r="I380" t="str">
            <v>netopirji</v>
          </cell>
        </row>
        <row r="381">
          <cell r="A381" t="str">
            <v>P6</v>
          </cell>
          <cell r="B381">
            <v>6</v>
          </cell>
          <cell r="C381" t="str">
            <v>ARSO</v>
          </cell>
          <cell r="D381" t="str">
            <v>Ekološko stanje voda</v>
          </cell>
          <cell r="E381" t="str">
            <v>P6</v>
          </cell>
          <cell r="F381">
            <v>82</v>
          </cell>
          <cell r="G381">
            <v>0</v>
          </cell>
          <cell r="I381" t="str">
            <v>alge</v>
          </cell>
        </row>
        <row r="382">
          <cell r="A382" t="str">
            <v>P60</v>
          </cell>
          <cell r="B382">
            <v>60</v>
          </cell>
          <cell r="C382" t="str">
            <v>KPG</v>
          </cell>
          <cell r="D382" t="str">
            <v>Orchidaceae</v>
          </cell>
          <cell r="E382" t="str">
            <v>P60</v>
          </cell>
          <cell r="F382">
            <v>99</v>
          </cell>
          <cell r="G382">
            <v>0</v>
          </cell>
          <cell r="I382" t="str">
            <v>rastline</v>
          </cell>
        </row>
        <row r="383">
          <cell r="A383" t="str">
            <v>P61</v>
          </cell>
          <cell r="B383">
            <v>61</v>
          </cell>
          <cell r="C383" t="str">
            <v>KPG</v>
          </cell>
          <cell r="D383" t="str">
            <v>Aristolochia_spp.</v>
          </cell>
          <cell r="E383" t="str">
            <v>P61</v>
          </cell>
          <cell r="F383">
            <v>100</v>
          </cell>
          <cell r="G383">
            <v>0</v>
          </cell>
          <cell r="I383" t="str">
            <v>rastline</v>
          </cell>
        </row>
        <row r="384">
          <cell r="A384" t="str">
            <v>P62</v>
          </cell>
          <cell r="B384">
            <v>62</v>
          </cell>
          <cell r="C384" t="str">
            <v>KPG</v>
          </cell>
          <cell r="D384" t="str">
            <v>Cotcot_rezultat_2015</v>
          </cell>
          <cell r="E384" t="str">
            <v>P62</v>
          </cell>
          <cell r="F384">
            <v>101</v>
          </cell>
          <cell r="G384">
            <v>0</v>
          </cell>
          <cell r="I384" t="str">
            <v>ptice</v>
          </cell>
        </row>
        <row r="385">
          <cell r="A385" t="str">
            <v>P63</v>
          </cell>
          <cell r="B385">
            <v>63</v>
          </cell>
          <cell r="C385" t="str">
            <v>KPG</v>
          </cell>
          <cell r="D385" t="str">
            <v>ptici_redke_vrste</v>
          </cell>
          <cell r="E385" t="str">
            <v>P63</v>
          </cell>
          <cell r="F385">
            <v>102</v>
          </cell>
          <cell r="G385">
            <v>0</v>
          </cell>
          <cell r="I385" t="str">
            <v>ptice</v>
          </cell>
        </row>
        <row r="386">
          <cell r="A386" t="str">
            <v>P64</v>
          </cell>
          <cell r="B386">
            <v>64</v>
          </cell>
          <cell r="C386" t="str">
            <v>KPG</v>
          </cell>
          <cell r="D386" t="str">
            <v>Smrdokavra; Pojavljanje; Upuepo_export_16.6.17_podatki2017</v>
          </cell>
          <cell r="E386" t="str">
            <v>P64</v>
          </cell>
          <cell r="F386">
            <v>103</v>
          </cell>
          <cell r="G386">
            <v>0</v>
          </cell>
          <cell r="I386" t="str">
            <v>ptice</v>
          </cell>
        </row>
        <row r="387">
          <cell r="A387" t="str">
            <v>P65</v>
          </cell>
          <cell r="B387">
            <v>65</v>
          </cell>
          <cell r="C387" t="str">
            <v>KPG</v>
          </cell>
          <cell r="D387" t="str">
            <v>več datotek</v>
          </cell>
          <cell r="E387" t="str">
            <v>P65</v>
          </cell>
          <cell r="F387">
            <v>104</v>
          </cell>
          <cell r="G387">
            <v>0</v>
          </cell>
          <cell r="I387" t="str">
            <v>ptice</v>
          </cell>
        </row>
        <row r="388">
          <cell r="A388" t="str">
            <v>P66</v>
          </cell>
          <cell r="B388">
            <v>66</v>
          </cell>
          <cell r="C388" t="str">
            <v>KPG</v>
          </cell>
          <cell r="D388" t="str">
            <v>ZEMLJIŠČA_KPG_024_vse</v>
          </cell>
          <cell r="E388" t="str">
            <v>P66</v>
          </cell>
          <cell r="F388" t="e">
            <v>#N/A</v>
          </cell>
          <cell r="G388">
            <v>0</v>
          </cell>
          <cell r="H388" t="str">
            <v>zemljišča v upravljanju</v>
          </cell>
          <cell r="I388">
            <v>0</v>
          </cell>
        </row>
        <row r="389">
          <cell r="A389" t="str">
            <v>P67</v>
          </cell>
          <cell r="B389">
            <v>67</v>
          </cell>
          <cell r="C389" t="str">
            <v>KPG</v>
          </cell>
          <cell r="D389" t="str">
            <v xml:space="preserve">8 datotek </v>
          </cell>
          <cell r="E389" t="str">
            <v>P67</v>
          </cell>
          <cell r="F389" t="e">
            <v>#N/A</v>
          </cell>
          <cell r="G389">
            <v>0</v>
          </cell>
          <cell r="H389" t="str">
            <v>zgoščine NUG</v>
          </cell>
          <cell r="I389">
            <v>0</v>
          </cell>
        </row>
        <row r="390">
          <cell r="A390" t="str">
            <v>P68</v>
          </cell>
          <cell r="B390">
            <v>68</v>
          </cell>
          <cell r="C390" t="str">
            <v>KPLB</v>
          </cell>
          <cell r="D390" t="str">
            <v>skurh_1_216092_20220725_073100</v>
          </cell>
          <cell r="E390" t="str">
            <v>P68</v>
          </cell>
          <cell r="F390">
            <v>105</v>
          </cell>
          <cell r="G390">
            <v>0</v>
          </cell>
          <cell r="I390" t="str">
            <v>ptice</v>
          </cell>
        </row>
        <row r="391">
          <cell r="A391" t="str">
            <v>P69</v>
          </cell>
          <cell r="B391">
            <v>69</v>
          </cell>
          <cell r="C391" t="str">
            <v>KPLB</v>
          </cell>
          <cell r="D391" t="str">
            <v>08 Poročilo_podatki_tujerodni raki 2023</v>
          </cell>
          <cell r="E391" t="str">
            <v>P69</v>
          </cell>
          <cell r="F391" t="e">
            <v>#N/A</v>
          </cell>
          <cell r="G391">
            <v>0</v>
          </cell>
          <cell r="I391" t="str">
            <v>raki</v>
          </cell>
        </row>
        <row r="392">
          <cell r="A392" t="str">
            <v>P7</v>
          </cell>
          <cell r="B392">
            <v>7</v>
          </cell>
          <cell r="C392" t="str">
            <v>ARSO</v>
          </cell>
          <cell r="D392" t="str">
            <v>Ekološko stanje voda</v>
          </cell>
          <cell r="E392" t="str">
            <v>P7</v>
          </cell>
          <cell r="F392">
            <v>83</v>
          </cell>
          <cell r="G392">
            <v>0</v>
          </cell>
          <cell r="I392" t="str">
            <v>nevretenčarji</v>
          </cell>
        </row>
        <row r="393">
          <cell r="A393" t="str">
            <v>P70</v>
          </cell>
          <cell r="B393">
            <v>70</v>
          </cell>
          <cell r="C393" t="str">
            <v>KPLB</v>
          </cell>
          <cell r="D393" t="str">
            <v>RakiLjbarje2023_najdbe</v>
          </cell>
          <cell r="E393" t="str">
            <v>P70</v>
          </cell>
          <cell r="F393" t="e">
            <v>#N/A</v>
          </cell>
          <cell r="G393">
            <v>0</v>
          </cell>
          <cell r="I393" t="str">
            <v>raki</v>
          </cell>
        </row>
        <row r="394">
          <cell r="A394" t="str">
            <v>P71</v>
          </cell>
          <cell r="B394">
            <v>71</v>
          </cell>
          <cell r="C394" t="str">
            <v>KPLB</v>
          </cell>
          <cell r="D394" t="str">
            <v>ZRC SAZU_HT6410_HT7230_2021_2023</v>
          </cell>
          <cell r="E394" t="str">
            <v>P71</v>
          </cell>
          <cell r="F394" t="e">
            <v>#N/A</v>
          </cell>
          <cell r="G394">
            <v>0</v>
          </cell>
          <cell r="H394" t="str">
            <v>HT</v>
          </cell>
          <cell r="I394" t="str">
            <v>HT 6410</v>
          </cell>
        </row>
        <row r="395">
          <cell r="A395" t="str">
            <v>P72</v>
          </cell>
          <cell r="B395">
            <v>72</v>
          </cell>
          <cell r="C395" t="str">
            <v>KPLB</v>
          </cell>
          <cell r="D395" t="str">
            <v>ZRC SAZU_HT7230 Kocjan_2021</v>
          </cell>
          <cell r="E395" t="str">
            <v>P72</v>
          </cell>
          <cell r="F395" t="e">
            <v>#N/A</v>
          </cell>
          <cell r="G395">
            <v>0</v>
          </cell>
          <cell r="H395" t="str">
            <v>HT</v>
          </cell>
          <cell r="I395" t="str">
            <v>HT 7230</v>
          </cell>
        </row>
        <row r="396">
          <cell r="A396" t="str">
            <v>P73</v>
          </cell>
          <cell r="B396">
            <v>73</v>
          </cell>
          <cell r="C396" t="str">
            <v>KPLB</v>
          </cell>
          <cell r="D396" t="str">
            <v>E_aurinia_Lj_barje_2023_najdbe</v>
          </cell>
          <cell r="E396" t="str">
            <v>P73</v>
          </cell>
          <cell r="F396" t="e">
            <v>#N/A</v>
          </cell>
          <cell r="G396">
            <v>0</v>
          </cell>
          <cell r="I396" t="str">
            <v>metulji</v>
          </cell>
        </row>
        <row r="397">
          <cell r="A397" t="str">
            <v>P74</v>
          </cell>
          <cell r="B397">
            <v>74</v>
          </cell>
          <cell r="C397" t="str">
            <v>KPLB</v>
          </cell>
          <cell r="D397" t="str">
            <v>BAZA 20</v>
          </cell>
          <cell r="E397" t="str">
            <v>P74</v>
          </cell>
          <cell r="F397">
            <v>106</v>
          </cell>
          <cell r="G397">
            <v>0</v>
          </cell>
          <cell r="I397" t="str">
            <v>flora, favna</v>
          </cell>
        </row>
        <row r="398">
          <cell r="A398" t="str">
            <v>P75</v>
          </cell>
          <cell r="B398">
            <v>75</v>
          </cell>
          <cell r="C398" t="str">
            <v>Biodiva</v>
          </cell>
          <cell r="D398" t="str">
            <v>PIVKA.KRAS.PRESIHA</v>
          </cell>
          <cell r="E398" t="str">
            <v>P75</v>
          </cell>
          <cell r="F398">
            <v>107</v>
          </cell>
          <cell r="G398">
            <v>0</v>
          </cell>
          <cell r="I398" t="str">
            <v>metulji</v>
          </cell>
        </row>
        <row r="399">
          <cell r="A399" t="str">
            <v>P76</v>
          </cell>
          <cell r="B399">
            <v>76</v>
          </cell>
          <cell r="C399" t="str">
            <v>Biodiva</v>
          </cell>
          <cell r="D399" t="str">
            <v>PIVKA.KRAS.PRESIHA</v>
          </cell>
          <cell r="E399" t="str">
            <v>P76</v>
          </cell>
          <cell r="F399">
            <v>108</v>
          </cell>
          <cell r="G399">
            <v>0</v>
          </cell>
          <cell r="I399" t="str">
            <v>dvoživke</v>
          </cell>
        </row>
        <row r="400">
          <cell r="A400" t="str">
            <v>P77</v>
          </cell>
          <cell r="B400">
            <v>77</v>
          </cell>
          <cell r="C400" t="str">
            <v>CKFF</v>
          </cell>
          <cell r="D400" t="str">
            <v>PIVKA.KRAS.PRESIHA</v>
          </cell>
          <cell r="E400" t="str">
            <v>P77</v>
          </cell>
          <cell r="F400" t="e">
            <v>#N/A</v>
          </cell>
          <cell r="G400">
            <v>0</v>
          </cell>
          <cell r="H400" t="str">
            <v>partner LIFE NarcIS</v>
          </cell>
          <cell r="I400" t="str">
            <v>netopirji</v>
          </cell>
        </row>
        <row r="401">
          <cell r="A401" t="str">
            <v>P78</v>
          </cell>
          <cell r="B401">
            <v>78</v>
          </cell>
          <cell r="C401" t="str">
            <v>CKFF</v>
          </cell>
          <cell r="D401" t="str">
            <v>PIVKA.KRAS.PRESIHA</v>
          </cell>
          <cell r="E401" t="str">
            <v>P78</v>
          </cell>
          <cell r="F401" t="e">
            <v>#N/A</v>
          </cell>
          <cell r="G401">
            <v>0</v>
          </cell>
          <cell r="H401" t="str">
            <v>partner LIFE NarcIS</v>
          </cell>
          <cell r="I401" t="str">
            <v>netopirji</v>
          </cell>
        </row>
        <row r="402">
          <cell r="A402" t="str">
            <v>P79</v>
          </cell>
          <cell r="B402">
            <v>79</v>
          </cell>
          <cell r="C402" t="str">
            <v>Biodiva</v>
          </cell>
          <cell r="D402" t="str">
            <v>PIVKA.KRAS.PRESIHA</v>
          </cell>
          <cell r="E402" t="str">
            <v>P79</v>
          </cell>
          <cell r="F402">
            <v>109</v>
          </cell>
          <cell r="G402">
            <v>0</v>
          </cell>
          <cell r="I402" t="str">
            <v>metulji</v>
          </cell>
        </row>
        <row r="403">
          <cell r="A403" t="str">
            <v>P8</v>
          </cell>
          <cell r="B403">
            <v>8</v>
          </cell>
          <cell r="C403" t="str">
            <v>ARSO</v>
          </cell>
          <cell r="D403" t="str">
            <v>Ekološko stanje voda</v>
          </cell>
          <cell r="E403" t="str">
            <v>P8</v>
          </cell>
          <cell r="F403">
            <v>84</v>
          </cell>
          <cell r="G403">
            <v>0</v>
          </cell>
          <cell r="I403" t="str">
            <v>nevretenčarji</v>
          </cell>
        </row>
        <row r="404">
          <cell r="A404" t="str">
            <v>P80</v>
          </cell>
          <cell r="B404">
            <v>80</v>
          </cell>
          <cell r="C404" t="str">
            <v>KPS</v>
          </cell>
          <cell r="D404" t="str">
            <v>Cladophora prolifera</v>
          </cell>
          <cell r="E404" t="str">
            <v>P80</v>
          </cell>
          <cell r="F404">
            <v>110</v>
          </cell>
          <cell r="G404">
            <v>0</v>
          </cell>
          <cell r="I404" t="str">
            <v>alge</v>
          </cell>
        </row>
        <row r="405">
          <cell r="A405" t="str">
            <v>P81</v>
          </cell>
          <cell r="B405">
            <v>81</v>
          </cell>
          <cell r="C405" t="str">
            <v>KPS</v>
          </cell>
          <cell r="D405" t="str">
            <v>Cystoseira aurantia</v>
          </cell>
          <cell r="E405" t="str">
            <v>P81</v>
          </cell>
          <cell r="F405">
            <v>111</v>
          </cell>
          <cell r="G405">
            <v>0</v>
          </cell>
          <cell r="I405" t="str">
            <v>alge</v>
          </cell>
        </row>
        <row r="406">
          <cell r="A406" t="str">
            <v>P82</v>
          </cell>
          <cell r="B406">
            <v>82</v>
          </cell>
          <cell r="C406" t="str">
            <v>KPS</v>
          </cell>
          <cell r="D406" t="str">
            <v>Rytiphlaea tinctoria</v>
          </cell>
          <cell r="E406" t="str">
            <v>P82</v>
          </cell>
          <cell r="F406">
            <v>112</v>
          </cell>
          <cell r="G406">
            <v>0</v>
          </cell>
          <cell r="I406" t="str">
            <v>alge</v>
          </cell>
        </row>
        <row r="407">
          <cell r="A407" t="str">
            <v>P83</v>
          </cell>
          <cell r="B407">
            <v>83</v>
          </cell>
          <cell r="C407" t="str">
            <v>KPS</v>
          </cell>
          <cell r="D407" t="str">
            <v>Kimasti gladež_2021</v>
          </cell>
          <cell r="E407" t="str">
            <v>P83</v>
          </cell>
          <cell r="F407">
            <v>113</v>
          </cell>
          <cell r="G407">
            <v>0</v>
          </cell>
          <cell r="I407" t="str">
            <v>rastline</v>
          </cell>
        </row>
        <row r="408">
          <cell r="A408" t="str">
            <v>P84</v>
          </cell>
          <cell r="B408">
            <v>84</v>
          </cell>
          <cell r="C408" t="str">
            <v>KPS</v>
          </cell>
          <cell r="D408" t="str">
            <v>Orchidaceae</v>
          </cell>
          <cell r="E408" t="str">
            <v>P84</v>
          </cell>
          <cell r="F408" t="e">
            <v>#N/A</v>
          </cell>
          <cell r="G408">
            <v>0</v>
          </cell>
          <cell r="I408" t="str">
            <v>rastline</v>
          </cell>
        </row>
        <row r="409">
          <cell r="A409" t="str">
            <v>P85</v>
          </cell>
          <cell r="B409">
            <v>85</v>
          </cell>
          <cell r="C409" t="str">
            <v>KPS</v>
          </cell>
          <cell r="D409" t="str">
            <v>Callinectes sapidus</v>
          </cell>
          <cell r="E409" t="str">
            <v>P85</v>
          </cell>
          <cell r="F409">
            <v>115</v>
          </cell>
          <cell r="G409">
            <v>0</v>
          </cell>
          <cell r="I409" t="str">
            <v>raki</v>
          </cell>
        </row>
        <row r="410">
          <cell r="A410" t="str">
            <v>P86</v>
          </cell>
          <cell r="B410">
            <v>86</v>
          </cell>
          <cell r="C410" t="str">
            <v>KPS</v>
          </cell>
          <cell r="D410" t="str">
            <v>Pinna nobilis_alive_2022</v>
          </cell>
          <cell r="E410" t="str">
            <v>P86</v>
          </cell>
          <cell r="F410">
            <v>116</v>
          </cell>
          <cell r="G410">
            <v>0</v>
          </cell>
          <cell r="I410" t="str">
            <v>školjke</v>
          </cell>
        </row>
        <row r="411">
          <cell r="A411" t="str">
            <v>P87</v>
          </cell>
          <cell r="B411">
            <v>87</v>
          </cell>
          <cell r="C411" t="str">
            <v>KPS</v>
          </cell>
          <cell r="D411" t="str">
            <v>Ptičja nokota_2021</v>
          </cell>
          <cell r="E411" t="str">
            <v>P87</v>
          </cell>
          <cell r="F411">
            <v>117</v>
          </cell>
          <cell r="G411">
            <v>0</v>
          </cell>
          <cell r="I411" t="str">
            <v>rastline</v>
          </cell>
        </row>
        <row r="412">
          <cell r="A412" t="str">
            <v>P88</v>
          </cell>
          <cell r="B412">
            <v>88</v>
          </cell>
          <cell r="C412" t="str">
            <v>KPS</v>
          </cell>
          <cell r="D412" t="str">
            <v>Tujerodne vrste rastlin_2021</v>
          </cell>
          <cell r="E412" t="str">
            <v>P88</v>
          </cell>
          <cell r="F412">
            <v>118</v>
          </cell>
          <cell r="G412">
            <v>0</v>
          </cell>
          <cell r="I412" t="str">
            <v>rastline</v>
          </cell>
        </row>
        <row r="413">
          <cell r="A413" t="str">
            <v>P89</v>
          </cell>
          <cell r="B413">
            <v>89</v>
          </cell>
          <cell r="C413" t="str">
            <v>KPS</v>
          </cell>
          <cell r="D413" t="str">
            <v>DATABASE_favna_KPS</v>
          </cell>
          <cell r="E413" t="str">
            <v>P89</v>
          </cell>
          <cell r="F413">
            <v>119</v>
          </cell>
          <cell r="G413">
            <v>0</v>
          </cell>
          <cell r="I413" t="str">
            <v>favna</v>
          </cell>
        </row>
        <row r="414">
          <cell r="A414" t="str">
            <v>P9</v>
          </cell>
          <cell r="B414">
            <v>9</v>
          </cell>
          <cell r="C414" t="str">
            <v>ARSO</v>
          </cell>
          <cell r="D414" t="str">
            <v>Ekološko stanje voda</v>
          </cell>
          <cell r="E414" t="str">
            <v>P9</v>
          </cell>
          <cell r="F414">
            <v>85</v>
          </cell>
          <cell r="G414">
            <v>0</v>
          </cell>
          <cell r="I414" t="str">
            <v>fitoplankton</v>
          </cell>
        </row>
        <row r="415">
          <cell r="A415" t="str">
            <v>P90</v>
          </cell>
          <cell r="B415">
            <v>90</v>
          </cell>
          <cell r="C415" t="str">
            <v>KPS</v>
          </cell>
          <cell r="D415" t="str">
            <v>DATABASE_flora_KPS</v>
          </cell>
          <cell r="E415" t="str">
            <v>P90</v>
          </cell>
          <cell r="F415">
            <v>120</v>
          </cell>
          <cell r="G415">
            <v>0</v>
          </cell>
          <cell r="I415" t="str">
            <v>flora</v>
          </cell>
        </row>
        <row r="416">
          <cell r="A416" t="str">
            <v>P91</v>
          </cell>
          <cell r="B416">
            <v>91</v>
          </cell>
          <cell r="C416" t="str">
            <v>KPS</v>
          </cell>
          <cell r="D416" t="str">
            <v>Tujerodne vrste morje</v>
          </cell>
          <cell r="E416" t="str">
            <v>P91</v>
          </cell>
          <cell r="F416">
            <v>121</v>
          </cell>
          <cell r="G416">
            <v>0</v>
          </cell>
          <cell r="I416" t="str">
            <v>morske vrste</v>
          </cell>
        </row>
        <row r="417">
          <cell r="A417" t="str">
            <v>P92</v>
          </cell>
          <cell r="B417">
            <v>92</v>
          </cell>
          <cell r="C417" t="str">
            <v>KPS</v>
          </cell>
          <cell r="D417" t="str">
            <v>Ulov_KPS_2020-23</v>
          </cell>
          <cell r="E417" t="str">
            <v>P92</v>
          </cell>
          <cell r="F417">
            <v>122</v>
          </cell>
          <cell r="G417">
            <v>0</v>
          </cell>
          <cell r="I417" t="str">
            <v>ribe</v>
          </cell>
        </row>
        <row r="418">
          <cell r="A418" t="str">
            <v>P93</v>
          </cell>
          <cell r="B418">
            <v>93</v>
          </cell>
          <cell r="C418" t="str">
            <v>KPSS</v>
          </cell>
          <cell r="D418" t="str">
            <v>KPSS_emys</v>
          </cell>
          <cell r="E418" t="str">
            <v>P93</v>
          </cell>
          <cell r="F418">
            <v>123</v>
          </cell>
          <cell r="G418">
            <v>0</v>
          </cell>
          <cell r="I418" t="str">
            <v>plazilci</v>
          </cell>
        </row>
        <row r="419">
          <cell r="A419" t="str">
            <v>P94</v>
          </cell>
          <cell r="B419">
            <v>94</v>
          </cell>
          <cell r="C419" t="str">
            <v>KPSS</v>
          </cell>
          <cell r="D419" t="str">
            <v>KPSS_ptice_istre</v>
          </cell>
          <cell r="E419" t="str">
            <v>P94</v>
          </cell>
          <cell r="F419">
            <v>124</v>
          </cell>
          <cell r="G419">
            <v>0</v>
          </cell>
          <cell r="I419" t="str">
            <v>ptice</v>
          </cell>
        </row>
        <row r="420">
          <cell r="A420" t="str">
            <v>P95</v>
          </cell>
          <cell r="B420">
            <v>95</v>
          </cell>
          <cell r="C420" t="str">
            <v>KPSS</v>
          </cell>
          <cell r="D420" t="str">
            <v>KPSS-baza_narcis</v>
          </cell>
          <cell r="E420" t="str">
            <v>P95</v>
          </cell>
          <cell r="F420">
            <v>125</v>
          </cell>
          <cell r="G420">
            <v>0</v>
          </cell>
          <cell r="I420" t="str">
            <v>ptice</v>
          </cell>
        </row>
        <row r="421">
          <cell r="A421" t="str">
            <v>P96</v>
          </cell>
          <cell r="B421">
            <v>96</v>
          </cell>
          <cell r="C421" t="str">
            <v>KPTRSH</v>
          </cell>
          <cell r="D421" t="str">
            <v>Dvoživke_seznam_skupno</v>
          </cell>
          <cell r="E421" t="str">
            <v>P96</v>
          </cell>
          <cell r="F421">
            <v>126</v>
          </cell>
          <cell r="G421">
            <v>0</v>
          </cell>
          <cell r="I421" t="str">
            <v>dvoživke</v>
          </cell>
        </row>
        <row r="422">
          <cell r="A422" t="str">
            <v>P97</v>
          </cell>
          <cell r="B422">
            <v>97</v>
          </cell>
          <cell r="C422" t="str">
            <v>KPTRSH</v>
          </cell>
          <cell r="D422" t="str">
            <v>Fungi in Protozoa_Luka in KPTRSh_</v>
          </cell>
          <cell r="E422" t="str">
            <v>P97</v>
          </cell>
          <cell r="F422">
            <v>127</v>
          </cell>
          <cell r="G422">
            <v>0</v>
          </cell>
          <cell r="I422" t="str">
            <v>glive</v>
          </cell>
        </row>
        <row r="423">
          <cell r="A423" t="str">
            <v>P98</v>
          </cell>
          <cell r="B423">
            <v>98</v>
          </cell>
          <cell r="C423" t="str">
            <v>KPTRSH</v>
          </cell>
          <cell r="D423" t="str">
            <v>Hrošči_seznam_skupno</v>
          </cell>
          <cell r="E423" t="str">
            <v>P98</v>
          </cell>
          <cell r="F423">
            <v>128</v>
          </cell>
          <cell r="G423">
            <v>0</v>
          </cell>
          <cell r="I423" t="str">
            <v>hrošči</v>
          </cell>
        </row>
        <row r="424">
          <cell r="A424" t="str">
            <v>P99</v>
          </cell>
          <cell r="B424">
            <v>99</v>
          </cell>
          <cell r="C424" t="str">
            <v>KPTRSH</v>
          </cell>
          <cell r="D424" t="str">
            <v>Kačji pastirji_seznam_skupno</v>
          </cell>
          <cell r="E424" t="str">
            <v>P99</v>
          </cell>
          <cell r="F424">
            <v>129</v>
          </cell>
          <cell r="G424">
            <v>0</v>
          </cell>
          <cell r="I424" t="str">
            <v>kačji pastirji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BFF1D-F3B3-479F-A02D-366DD475783E}">
  <dimension ref="A1:B2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ColWidth="9.140625" defaultRowHeight="14.25" x14ac:dyDescent="0.2"/>
  <cols>
    <col min="1" max="1" width="21" style="1" bestFit="1" customWidth="1"/>
    <col min="2" max="2" width="52.85546875" style="1" customWidth="1"/>
    <col min="3" max="16384" width="9.140625" style="1"/>
  </cols>
  <sheetData>
    <row r="1" spans="1:2" s="5" customFormat="1" ht="26.25" customHeight="1" x14ac:dyDescent="0.25">
      <c r="A1" s="4" t="s">
        <v>0</v>
      </c>
      <c r="B1" s="4" t="s">
        <v>1</v>
      </c>
    </row>
    <row r="2" spans="1:2" s="5" customFormat="1" ht="26.25" customHeight="1" x14ac:dyDescent="0.25">
      <c r="A2" s="20" t="s">
        <v>2</v>
      </c>
      <c r="B2" s="20" t="s">
        <v>3</v>
      </c>
    </row>
    <row r="3" spans="1:2" s="5" customFormat="1" ht="26.25" customHeight="1" x14ac:dyDescent="0.25">
      <c r="A3" s="20" t="s">
        <v>4</v>
      </c>
      <c r="B3" s="20" t="s">
        <v>5</v>
      </c>
    </row>
    <row r="4" spans="1:2" s="5" customFormat="1" ht="26.25" customHeight="1" x14ac:dyDescent="0.25">
      <c r="A4" s="20" t="s">
        <v>6</v>
      </c>
      <c r="B4" s="20" t="s">
        <v>7</v>
      </c>
    </row>
    <row r="5" spans="1:2" s="5" customFormat="1" ht="26.25" customHeight="1" x14ac:dyDescent="0.25">
      <c r="A5" s="20" t="s">
        <v>8</v>
      </c>
      <c r="B5" s="20" t="s">
        <v>9</v>
      </c>
    </row>
    <row r="6" spans="1:2" s="5" customFormat="1" ht="26.25" customHeight="1" x14ac:dyDescent="0.25">
      <c r="A6" s="20" t="s">
        <v>10</v>
      </c>
      <c r="B6" s="20" t="s">
        <v>11</v>
      </c>
    </row>
    <row r="7" spans="1:2" s="5" customFormat="1" ht="26.25" customHeight="1" x14ac:dyDescent="0.25">
      <c r="A7" s="20" t="s">
        <v>12</v>
      </c>
      <c r="B7" s="20" t="s">
        <v>13</v>
      </c>
    </row>
    <row r="8" spans="1:2" s="5" customFormat="1" ht="26.25" customHeight="1" x14ac:dyDescent="0.25">
      <c r="A8" s="20" t="s">
        <v>14</v>
      </c>
      <c r="B8" s="20" t="s">
        <v>15</v>
      </c>
    </row>
    <row r="9" spans="1:2" s="5" customFormat="1" ht="26.25" customHeight="1" x14ac:dyDescent="0.25">
      <c r="A9" s="20" t="s">
        <v>16</v>
      </c>
      <c r="B9" s="20" t="s">
        <v>17</v>
      </c>
    </row>
    <row r="10" spans="1:2" s="5" customFormat="1" ht="26.25" customHeight="1" x14ac:dyDescent="0.25">
      <c r="A10" s="20" t="s">
        <v>18</v>
      </c>
      <c r="B10" s="20" t="s">
        <v>19</v>
      </c>
    </row>
    <row r="11" spans="1:2" s="5" customFormat="1" ht="26.25" customHeight="1" x14ac:dyDescent="0.25">
      <c r="A11" s="20" t="s">
        <v>20</v>
      </c>
      <c r="B11" s="20" t="s">
        <v>21</v>
      </c>
    </row>
    <row r="12" spans="1:2" s="5" customFormat="1" ht="26.25" customHeight="1" x14ac:dyDescent="0.25">
      <c r="A12" s="20" t="s">
        <v>22</v>
      </c>
      <c r="B12" s="20" t="s">
        <v>23</v>
      </c>
    </row>
    <row r="13" spans="1:2" s="5" customFormat="1" ht="26.25" customHeight="1" x14ac:dyDescent="0.25">
      <c r="A13" s="20" t="s">
        <v>24</v>
      </c>
      <c r="B13" s="20" t="s">
        <v>25</v>
      </c>
    </row>
    <row r="14" spans="1:2" s="5" customFormat="1" ht="26.25" customHeight="1" x14ac:dyDescent="0.25">
      <c r="A14" s="20" t="s">
        <v>26</v>
      </c>
      <c r="B14" s="20" t="s">
        <v>27</v>
      </c>
    </row>
    <row r="15" spans="1:2" s="5" customFormat="1" ht="26.25" customHeight="1" x14ac:dyDescent="0.25">
      <c r="A15" s="20" t="s">
        <v>28</v>
      </c>
      <c r="B15" s="20" t="s">
        <v>29</v>
      </c>
    </row>
    <row r="16" spans="1:2" s="5" customFormat="1" ht="26.25" customHeight="1" x14ac:dyDescent="0.25">
      <c r="A16" s="20" t="s">
        <v>30</v>
      </c>
      <c r="B16" s="20" t="s">
        <v>31</v>
      </c>
    </row>
    <row r="17" spans="1:2" s="5" customFormat="1" ht="26.25" customHeight="1" x14ac:dyDescent="0.25">
      <c r="A17" s="20" t="s">
        <v>32</v>
      </c>
      <c r="B17" s="20" t="s">
        <v>33</v>
      </c>
    </row>
    <row r="18" spans="1:2" s="5" customFormat="1" ht="26.25" customHeight="1" x14ac:dyDescent="0.25">
      <c r="A18" s="20" t="s">
        <v>34</v>
      </c>
      <c r="B18" s="20" t="s">
        <v>35</v>
      </c>
    </row>
    <row r="19" spans="1:2" s="5" customFormat="1" ht="26.25" customHeight="1" x14ac:dyDescent="0.25">
      <c r="A19" s="20" t="s">
        <v>36</v>
      </c>
      <c r="B19" s="20" t="s">
        <v>37</v>
      </c>
    </row>
    <row r="20" spans="1:2" s="5" customFormat="1" ht="26.25" customHeight="1" x14ac:dyDescent="0.25">
      <c r="A20" s="20"/>
      <c r="B20" s="20"/>
    </row>
    <row r="21" spans="1:2" s="5" customFormat="1" ht="26.25" customHeight="1" x14ac:dyDescent="0.25">
      <c r="A21" s="20"/>
      <c r="B21" s="20"/>
    </row>
    <row r="22" spans="1:2" s="5" customFormat="1" ht="26.25" customHeight="1" x14ac:dyDescent="0.25">
      <c r="A22" s="20"/>
      <c r="B22" s="20"/>
    </row>
    <row r="23" spans="1:2" s="5" customFormat="1" ht="26.25" customHeight="1" x14ac:dyDescent="0.25">
      <c r="A23" s="20"/>
      <c r="B23" s="20"/>
    </row>
    <row r="24" spans="1:2" s="5" customFormat="1" ht="26.25" customHeight="1" x14ac:dyDescent="0.25">
      <c r="A24" s="20"/>
      <c r="B24" s="20"/>
    </row>
    <row r="25" spans="1:2" x14ac:dyDescent="0.2">
      <c r="A25" s="8"/>
      <c r="B25" s="8"/>
    </row>
  </sheetData>
  <sortState xmlns:xlrd2="http://schemas.microsoft.com/office/spreadsheetml/2017/richdata2" ref="A2:B19">
    <sortCondition ref="A2:A1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CFCD9-536C-42F7-AFF4-F4C366AC0261}">
  <dimension ref="A1:H196"/>
  <sheetViews>
    <sheetView tabSelected="1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D198" sqref="D198"/>
    </sheetView>
  </sheetViews>
  <sheetFormatPr defaultRowHeight="15" x14ac:dyDescent="0.25"/>
  <cols>
    <col min="1" max="1" width="10.140625" bestFit="1" customWidth="1"/>
    <col min="2" max="2" width="8" style="2" customWidth="1"/>
    <col min="3" max="3" width="59.140625" style="2" bestFit="1" customWidth="1"/>
    <col min="4" max="4" width="25.140625" style="23" customWidth="1"/>
    <col min="5" max="5" width="17" style="3" customWidth="1"/>
    <col min="6" max="6" width="13.42578125" style="3" customWidth="1"/>
    <col min="7" max="7" width="20.28515625" style="3" customWidth="1"/>
    <col min="8" max="8" width="36.7109375" style="22" customWidth="1"/>
  </cols>
  <sheetData>
    <row r="1" spans="1:8" ht="26.25" customHeight="1" x14ac:dyDescent="0.25">
      <c r="A1" s="4" t="s">
        <v>38</v>
      </c>
      <c r="B1" s="6" t="s">
        <v>39</v>
      </c>
      <c r="C1" s="4" t="s">
        <v>40</v>
      </c>
      <c r="D1" s="4" t="s">
        <v>41</v>
      </c>
      <c r="E1" s="4" t="s">
        <v>42</v>
      </c>
      <c r="F1" s="9" t="s">
        <v>43</v>
      </c>
      <c r="G1" s="4" t="s">
        <v>44</v>
      </c>
      <c r="H1" s="21" t="s">
        <v>45</v>
      </c>
    </row>
    <row r="2" spans="1:8" ht="25.5" x14ac:dyDescent="0.25">
      <c r="A2" s="13" t="s">
        <v>46</v>
      </c>
      <c r="B2" s="7">
        <f>ROW()-1</f>
        <v>1</v>
      </c>
      <c r="C2" s="10" t="s">
        <v>47</v>
      </c>
      <c r="D2" s="11" t="s">
        <v>48</v>
      </c>
      <c r="E2" s="11" t="s">
        <v>49</v>
      </c>
      <c r="F2" s="11" t="s">
        <v>50</v>
      </c>
      <c r="G2" s="11" t="s">
        <v>51</v>
      </c>
      <c r="H2" s="11" t="str">
        <f>VLOOKUP(A2,'[1]Skupna-vezna'!$A:$I,9,FALSE)</f>
        <v>dvoživke</v>
      </c>
    </row>
    <row r="3" spans="1:8" ht="25.5" x14ac:dyDescent="0.25">
      <c r="A3" s="13" t="s">
        <v>52</v>
      </c>
      <c r="B3" s="7">
        <f t="shared" ref="B3:B66" si="0">ROW()-1</f>
        <v>2</v>
      </c>
      <c r="C3" s="10" t="s">
        <v>53</v>
      </c>
      <c r="D3" s="11" t="s">
        <v>54</v>
      </c>
      <c r="E3" s="11" t="s">
        <v>55</v>
      </c>
      <c r="F3" s="11" t="s">
        <v>56</v>
      </c>
      <c r="G3" s="11" t="s">
        <v>51</v>
      </c>
      <c r="H3" s="11" t="str">
        <f>VLOOKUP(A3,'[1]Skupna-vezna'!$A:$I,9,FALSE)</f>
        <v>delfini</v>
      </c>
    </row>
    <row r="4" spans="1:8" x14ac:dyDescent="0.25">
      <c r="A4" s="13" t="s">
        <v>57</v>
      </c>
      <c r="B4" s="7">
        <f t="shared" si="0"/>
        <v>3</v>
      </c>
      <c r="C4" s="10" t="s">
        <v>58</v>
      </c>
      <c r="D4" s="11" t="s">
        <v>54</v>
      </c>
      <c r="E4" s="11" t="s">
        <v>59</v>
      </c>
      <c r="F4" s="11" t="s">
        <v>56</v>
      </c>
      <c r="G4" s="11" t="s">
        <v>51</v>
      </c>
      <c r="H4" s="11" t="str">
        <f>VLOOKUP(A4,'[1]Skupna-vezna'!$A:$I,9,FALSE)</f>
        <v>delfini</v>
      </c>
    </row>
    <row r="5" spans="1:8" ht="25.5" x14ac:dyDescent="0.25">
      <c r="A5" s="13" t="s">
        <v>60</v>
      </c>
      <c r="B5" s="7">
        <f t="shared" si="0"/>
        <v>4</v>
      </c>
      <c r="C5" s="10" t="s">
        <v>61</v>
      </c>
      <c r="D5" s="11" t="s">
        <v>21</v>
      </c>
      <c r="E5" s="11" t="s">
        <v>62</v>
      </c>
      <c r="F5" s="11" t="s">
        <v>50</v>
      </c>
      <c r="G5" s="11" t="s">
        <v>51</v>
      </c>
      <c r="H5" s="11" t="str">
        <f>VLOOKUP(A5,'[1]Skupna-vezna'!$A:$I,9,FALSE)</f>
        <v>hrošči</v>
      </c>
    </row>
    <row r="6" spans="1:8" ht="25.5" x14ac:dyDescent="0.25">
      <c r="A6" s="13" t="s">
        <v>63</v>
      </c>
      <c r="B6" s="7">
        <f t="shared" si="0"/>
        <v>5</v>
      </c>
      <c r="C6" s="10" t="s">
        <v>64</v>
      </c>
      <c r="D6" s="11" t="s">
        <v>21</v>
      </c>
      <c r="E6" s="11">
        <v>2015</v>
      </c>
      <c r="F6" s="11" t="s">
        <v>50</v>
      </c>
      <c r="G6" s="11" t="s">
        <v>51</v>
      </c>
      <c r="H6" s="11" t="str">
        <f>VLOOKUP(A6,'[1]Skupna-vezna'!$A:$I,9,FALSE)</f>
        <v>hrošči</v>
      </c>
    </row>
    <row r="7" spans="1:8" ht="25.5" x14ac:dyDescent="0.25">
      <c r="A7" s="13" t="s">
        <v>65</v>
      </c>
      <c r="B7" s="7">
        <f t="shared" si="0"/>
        <v>6</v>
      </c>
      <c r="C7" s="10" t="s">
        <v>66</v>
      </c>
      <c r="D7" s="11" t="s">
        <v>21</v>
      </c>
      <c r="E7" s="11" t="s">
        <v>67</v>
      </c>
      <c r="F7" s="11" t="s">
        <v>50</v>
      </c>
      <c r="G7" s="11" t="s">
        <v>51</v>
      </c>
      <c r="H7" s="11" t="str">
        <f>VLOOKUP(A7,'[1]Skupna-vezna'!$A:$I,9,FALSE)</f>
        <v>hrošči</v>
      </c>
    </row>
    <row r="8" spans="1:8" ht="25.5" x14ac:dyDescent="0.25">
      <c r="A8" s="13" t="s">
        <v>68</v>
      </c>
      <c r="B8" s="7">
        <f t="shared" si="0"/>
        <v>7</v>
      </c>
      <c r="C8" s="10" t="s">
        <v>69</v>
      </c>
      <c r="D8" s="11" t="s">
        <v>21</v>
      </c>
      <c r="E8" s="11" t="s">
        <v>70</v>
      </c>
      <c r="F8" s="11" t="s">
        <v>50</v>
      </c>
      <c r="G8" s="11" t="s">
        <v>51</v>
      </c>
      <c r="H8" s="11" t="str">
        <f>VLOOKUP(A8,'[1]Skupna-vezna'!$A:$I,9,FALSE)</f>
        <v>hrošči</v>
      </c>
    </row>
    <row r="9" spans="1:8" ht="38.25" x14ac:dyDescent="0.25">
      <c r="A9" s="13" t="s">
        <v>71</v>
      </c>
      <c r="B9" s="7">
        <f t="shared" si="0"/>
        <v>8</v>
      </c>
      <c r="C9" s="10" t="s">
        <v>72</v>
      </c>
      <c r="D9" s="11" t="s">
        <v>21</v>
      </c>
      <c r="E9" s="11" t="s">
        <v>73</v>
      </c>
      <c r="F9" s="11" t="s">
        <v>50</v>
      </c>
      <c r="G9" s="11" t="s">
        <v>51</v>
      </c>
      <c r="H9" s="11" t="str">
        <f>VLOOKUP(A9,'[1]Skupna-vezna'!$A:$I,9,FALSE)</f>
        <v>hrošči</v>
      </c>
    </row>
    <row r="10" spans="1:8" ht="25.5" x14ac:dyDescent="0.25">
      <c r="A10" s="13" t="s">
        <v>74</v>
      </c>
      <c r="B10" s="7">
        <f t="shared" si="0"/>
        <v>9</v>
      </c>
      <c r="C10" s="10" t="s">
        <v>75</v>
      </c>
      <c r="D10" s="11" t="s">
        <v>21</v>
      </c>
      <c r="E10" s="11" t="s">
        <v>76</v>
      </c>
      <c r="F10" s="11" t="s">
        <v>56</v>
      </c>
      <c r="G10" s="11" t="s">
        <v>51</v>
      </c>
      <c r="H10" s="11" t="str">
        <f>VLOOKUP(A10,'[1]Skupna-vezna'!$A:$I,9,FALSE)</f>
        <v>HT</v>
      </c>
    </row>
    <row r="11" spans="1:8" x14ac:dyDescent="0.25">
      <c r="A11" s="13" t="s">
        <v>77</v>
      </c>
      <c r="B11" s="7">
        <f t="shared" si="0"/>
        <v>10</v>
      </c>
      <c r="C11" s="10" t="s">
        <v>78</v>
      </c>
      <c r="D11" s="11" t="s">
        <v>30</v>
      </c>
      <c r="E11" s="11">
        <v>2018</v>
      </c>
      <c r="F11" s="11" t="s">
        <v>50</v>
      </c>
      <c r="G11" s="11" t="s">
        <v>51</v>
      </c>
      <c r="H11" s="11" t="str">
        <f>VLOOKUP(A11,'[1]Skupna-vezna'!$A:$I,9,FALSE)</f>
        <v>mahovi</v>
      </c>
    </row>
    <row r="12" spans="1:8" x14ac:dyDescent="0.25">
      <c r="A12" s="13" t="s">
        <v>79</v>
      </c>
      <c r="B12" s="7">
        <f t="shared" si="0"/>
        <v>11</v>
      </c>
      <c r="C12" s="10" t="s">
        <v>80</v>
      </c>
      <c r="D12" s="11" t="s">
        <v>81</v>
      </c>
      <c r="E12" s="11" t="s">
        <v>82</v>
      </c>
      <c r="F12" s="11" t="s">
        <v>50</v>
      </c>
      <c r="G12" s="11" t="s">
        <v>51</v>
      </c>
      <c r="H12" s="11" t="str">
        <f>VLOOKUP(A12,'[1]Skupna-vezna'!$A:$I,9,FALSE)</f>
        <v>vidra</v>
      </c>
    </row>
    <row r="13" spans="1:8" x14ac:dyDescent="0.25">
      <c r="A13" s="13" t="s">
        <v>83</v>
      </c>
      <c r="B13" s="7">
        <f t="shared" si="0"/>
        <v>12</v>
      </c>
      <c r="C13" s="10" t="s">
        <v>84</v>
      </c>
      <c r="D13" s="11" t="s">
        <v>81</v>
      </c>
      <c r="E13" s="11" t="s">
        <v>82</v>
      </c>
      <c r="F13" s="11" t="s">
        <v>50</v>
      </c>
      <c r="G13" s="11" t="s">
        <v>51</v>
      </c>
      <c r="H13" s="11" t="str">
        <f>VLOOKUP(A13,'[1]Skupna-vezna'!$A:$I,9,FALSE)</f>
        <v>bober</v>
      </c>
    </row>
    <row r="14" spans="1:8" ht="25.5" x14ac:dyDescent="0.25">
      <c r="A14" s="13" t="s">
        <v>85</v>
      </c>
      <c r="B14" s="7">
        <f t="shared" si="0"/>
        <v>13</v>
      </c>
      <c r="C14" s="10" t="s">
        <v>86</v>
      </c>
      <c r="D14" s="11" t="s">
        <v>87</v>
      </c>
      <c r="E14" s="11">
        <v>2000</v>
      </c>
      <c r="F14" s="11" t="s">
        <v>88</v>
      </c>
      <c r="G14" s="11" t="s">
        <v>89</v>
      </c>
      <c r="H14" s="11" t="str">
        <f>VLOOKUP(A14,'[1]Skupna-vezna'!$A:$I,9,FALSE)</f>
        <v>HT, rastline, mali sesalci, plazilci, ptice, ribe, vodni nevretenčarji</v>
      </c>
    </row>
    <row r="15" spans="1:8" x14ac:dyDescent="0.25">
      <c r="A15" s="13" t="s">
        <v>90</v>
      </c>
      <c r="B15" s="7">
        <f t="shared" si="0"/>
        <v>14</v>
      </c>
      <c r="C15" s="10" t="s">
        <v>91</v>
      </c>
      <c r="D15" s="11" t="s">
        <v>2216</v>
      </c>
      <c r="E15" s="11">
        <v>1996</v>
      </c>
      <c r="F15" s="11" t="s">
        <v>88</v>
      </c>
      <c r="G15" s="11" t="s">
        <v>89</v>
      </c>
      <c r="H15" s="11" t="str">
        <f>VLOOKUP(A15,'[1]Skupna-vezna'!$A:$I,9,FALSE)</f>
        <v>ribe</v>
      </c>
    </row>
    <row r="16" spans="1:8" x14ac:dyDescent="0.25">
      <c r="A16" s="13" t="s">
        <v>92</v>
      </c>
      <c r="B16" s="7">
        <f t="shared" si="0"/>
        <v>15</v>
      </c>
      <c r="C16" s="10" t="s">
        <v>93</v>
      </c>
      <c r="D16" s="11" t="s">
        <v>2217</v>
      </c>
      <c r="E16" s="11">
        <v>1998</v>
      </c>
      <c r="F16" s="11" t="s">
        <v>88</v>
      </c>
      <c r="G16" s="11" t="s">
        <v>89</v>
      </c>
      <c r="H16" s="11" t="str">
        <f>VLOOKUP(A16,'[1]Skupna-vezna'!$A:$I,9,FALSE)</f>
        <v>rastline, rastlinske združbe</v>
      </c>
    </row>
    <row r="17" spans="1:8" x14ac:dyDescent="0.25">
      <c r="A17" s="13" t="s">
        <v>94</v>
      </c>
      <c r="B17" s="7">
        <f t="shared" si="0"/>
        <v>16</v>
      </c>
      <c r="C17" s="10" t="s">
        <v>95</v>
      </c>
      <c r="D17" s="11" t="s">
        <v>2217</v>
      </c>
      <c r="E17" s="11">
        <v>2000</v>
      </c>
      <c r="F17" s="11" t="s">
        <v>88</v>
      </c>
      <c r="G17" s="11" t="s">
        <v>89</v>
      </c>
      <c r="H17" s="11" t="str">
        <f>VLOOKUP(A17,'[1]Skupna-vezna'!$A:$I,9,FALSE)</f>
        <v>rastline (Loeselijeva grezovka)</v>
      </c>
    </row>
    <row r="18" spans="1:8" ht="51" x14ac:dyDescent="0.25">
      <c r="A18" s="13" t="s">
        <v>96</v>
      </c>
      <c r="B18" s="7">
        <f t="shared" si="0"/>
        <v>17</v>
      </c>
      <c r="C18" s="10" t="s">
        <v>97</v>
      </c>
      <c r="D18" s="11" t="s">
        <v>2217</v>
      </c>
      <c r="E18" s="11">
        <v>2001</v>
      </c>
      <c r="F18" s="11" t="s">
        <v>88</v>
      </c>
      <c r="G18" s="11" t="s">
        <v>89</v>
      </c>
      <c r="H18" s="11" t="str">
        <f>VLOOKUP(A18,'[1]Skupna-vezna'!$A:$I,9,FALSE)</f>
        <v>rastline</v>
      </c>
    </row>
    <row r="19" spans="1:8" ht="25.5" x14ac:dyDescent="0.25">
      <c r="A19" s="13" t="s">
        <v>98</v>
      </c>
      <c r="B19" s="7">
        <f t="shared" si="0"/>
        <v>18</v>
      </c>
      <c r="C19" s="10" t="s">
        <v>99</v>
      </c>
      <c r="D19" s="11" t="s">
        <v>100</v>
      </c>
      <c r="E19" s="11">
        <v>1999</v>
      </c>
      <c r="F19" s="11" t="s">
        <v>88</v>
      </c>
      <c r="G19" s="11" t="s">
        <v>89</v>
      </c>
      <c r="H19" s="11" t="str">
        <f>VLOOKUP(A19,'[1]Skupna-vezna'!$A:$I,9,FALSE)</f>
        <v>metulji</v>
      </c>
    </row>
    <row r="20" spans="1:8" ht="38.25" x14ac:dyDescent="0.25">
      <c r="A20" s="13" t="s">
        <v>101</v>
      </c>
      <c r="B20" s="7">
        <f t="shared" si="0"/>
        <v>19</v>
      </c>
      <c r="C20" s="10" t="s">
        <v>102</v>
      </c>
      <c r="D20" s="11" t="s">
        <v>103</v>
      </c>
      <c r="E20" s="11">
        <v>2000</v>
      </c>
      <c r="F20" s="11" t="s">
        <v>88</v>
      </c>
      <c r="G20" s="11" t="s">
        <v>89</v>
      </c>
      <c r="H20" s="11" t="str">
        <f>VLOOKUP(A20,'[1]Skupna-vezna'!$A:$I,9,FALSE)</f>
        <v>ptice (divji petelin)</v>
      </c>
    </row>
    <row r="21" spans="1:8" ht="25.5" x14ac:dyDescent="0.25">
      <c r="A21" s="13" t="s">
        <v>104</v>
      </c>
      <c r="B21" s="7">
        <f t="shared" si="0"/>
        <v>20</v>
      </c>
      <c r="C21" s="10" t="s">
        <v>105</v>
      </c>
      <c r="D21" s="11" t="s">
        <v>106</v>
      </c>
      <c r="E21" s="11">
        <v>1990</v>
      </c>
      <c r="F21" s="11" t="s">
        <v>88</v>
      </c>
      <c r="G21" s="11" t="s">
        <v>89</v>
      </c>
      <c r="H21" s="11" t="str">
        <f>VLOOKUP(A21,'[1]Skupna-vezna'!$A:$I,9,FALSE)</f>
        <v>živalske vrste</v>
      </c>
    </row>
    <row r="22" spans="1:8" ht="25.5" x14ac:dyDescent="0.25">
      <c r="A22" s="13" t="s">
        <v>107</v>
      </c>
      <c r="B22" s="7">
        <f t="shared" si="0"/>
        <v>21</v>
      </c>
      <c r="C22" s="10" t="s">
        <v>108</v>
      </c>
      <c r="D22" s="11" t="s">
        <v>106</v>
      </c>
      <c r="E22" s="11">
        <v>1985</v>
      </c>
      <c r="F22" s="11" t="s">
        <v>88</v>
      </c>
      <c r="G22" s="11" t="s">
        <v>89</v>
      </c>
      <c r="H22" s="11" t="str">
        <f>VLOOKUP(A22,'[1]Skupna-vezna'!$A:$I,9,FALSE)</f>
        <v>dvoživke</v>
      </c>
    </row>
    <row r="23" spans="1:8" x14ac:dyDescent="0.25">
      <c r="A23" s="13" t="s">
        <v>109</v>
      </c>
      <c r="B23" s="7">
        <f t="shared" si="0"/>
        <v>22</v>
      </c>
      <c r="C23" s="10" t="s">
        <v>110</v>
      </c>
      <c r="D23" s="11" t="s">
        <v>2216</v>
      </c>
      <c r="E23" s="11">
        <v>1995</v>
      </c>
      <c r="F23" s="11" t="s">
        <v>88</v>
      </c>
      <c r="G23" s="11" t="s">
        <v>89</v>
      </c>
      <c r="H23" s="11" t="str">
        <f>VLOOKUP(A23,'[1]Skupna-vezna'!$A:$I,9,FALSE)</f>
        <v>dvoživke</v>
      </c>
    </row>
    <row r="24" spans="1:8" x14ac:dyDescent="0.25">
      <c r="A24" s="13" t="s">
        <v>111</v>
      </c>
      <c r="B24" s="7">
        <f t="shared" si="0"/>
        <v>23</v>
      </c>
      <c r="C24" s="10" t="s">
        <v>112</v>
      </c>
      <c r="D24" s="11" t="s">
        <v>2217</v>
      </c>
      <c r="E24" s="11">
        <v>2000</v>
      </c>
      <c r="F24" s="11" t="s">
        <v>88</v>
      </c>
      <c r="G24" s="11" t="s">
        <v>89</v>
      </c>
      <c r="H24" s="11" t="str">
        <f>VLOOKUP(A24,'[1]Skupna-vezna'!$A:$I,9,FALSE)</f>
        <v>rastline</v>
      </c>
    </row>
    <row r="25" spans="1:8" ht="25.5" x14ac:dyDescent="0.25">
      <c r="A25" s="13" t="s">
        <v>113</v>
      </c>
      <c r="B25" s="7">
        <f t="shared" si="0"/>
        <v>24</v>
      </c>
      <c r="C25" s="10" t="s">
        <v>114</v>
      </c>
      <c r="D25" s="11" t="s">
        <v>2216</v>
      </c>
      <c r="E25" s="11">
        <v>1978</v>
      </c>
      <c r="F25" s="11" t="s">
        <v>88</v>
      </c>
      <c r="G25" s="11" t="s">
        <v>89</v>
      </c>
      <c r="H25" s="11" t="str">
        <f>VLOOKUP(A25,'[1]Skupna-vezna'!$A:$I,9,FALSE)</f>
        <v>rastline in živali</v>
      </c>
    </row>
    <row r="26" spans="1:8" ht="25.5" x14ac:dyDescent="0.25">
      <c r="A26" s="13" t="s">
        <v>115</v>
      </c>
      <c r="B26" s="7">
        <f t="shared" si="0"/>
        <v>25</v>
      </c>
      <c r="C26" s="10" t="s">
        <v>116</v>
      </c>
      <c r="D26" s="11" t="s">
        <v>2216</v>
      </c>
      <c r="E26" s="11">
        <v>1997</v>
      </c>
      <c r="F26" s="11" t="s">
        <v>88</v>
      </c>
      <c r="G26" s="11" t="s">
        <v>89</v>
      </c>
      <c r="H26" s="11" t="str">
        <f>VLOOKUP(A26,'[1]Skupna-vezna'!$A:$I,9,FALSE)</f>
        <v>rastline, rastlinske združbe</v>
      </c>
    </row>
    <row r="27" spans="1:8" x14ac:dyDescent="0.25">
      <c r="A27" s="13" t="s">
        <v>117</v>
      </c>
      <c r="B27" s="7">
        <f t="shared" si="0"/>
        <v>26</v>
      </c>
      <c r="C27" s="10" t="s">
        <v>118</v>
      </c>
      <c r="D27" s="11" t="s">
        <v>119</v>
      </c>
      <c r="E27" s="11">
        <v>2000</v>
      </c>
      <c r="F27" s="11" t="s">
        <v>88</v>
      </c>
      <c r="G27" s="11" t="s">
        <v>89</v>
      </c>
      <c r="H27" s="11" t="str">
        <f>VLOOKUP(A27,'[1]Skupna-vezna'!$A:$I,9,FALSE)</f>
        <v>morski vretenčarji in nevretenčarji</v>
      </c>
    </row>
    <row r="28" spans="1:8" ht="38.25" x14ac:dyDescent="0.25">
      <c r="A28" s="13" t="s">
        <v>120</v>
      </c>
      <c r="B28" s="7">
        <f t="shared" si="0"/>
        <v>27</v>
      </c>
      <c r="C28" s="10" t="s">
        <v>121</v>
      </c>
      <c r="D28" s="11" t="s">
        <v>21</v>
      </c>
      <c r="E28" s="11">
        <v>1998</v>
      </c>
      <c r="F28" s="11" t="s">
        <v>88</v>
      </c>
      <c r="G28" s="11" t="s">
        <v>89</v>
      </c>
      <c r="H28" s="11" t="str">
        <f>VLOOKUP(A28,'[1]Skupna-vezna'!$A:$I,9,FALSE)</f>
        <v>rastline, rastlinske združbe, dvoživke, plazilci, ptice, mali sesalci, vidra, višji raki, kačji pastirji</v>
      </c>
    </row>
    <row r="29" spans="1:8" ht="25.5" x14ac:dyDescent="0.25">
      <c r="A29" s="13" t="s">
        <v>122</v>
      </c>
      <c r="B29" s="7">
        <f t="shared" si="0"/>
        <v>28</v>
      </c>
      <c r="C29" s="10" t="s">
        <v>123</v>
      </c>
      <c r="D29" s="11" t="s">
        <v>21</v>
      </c>
      <c r="E29" s="11">
        <v>2000</v>
      </c>
      <c r="F29" s="11" t="s">
        <v>88</v>
      </c>
      <c r="G29" s="11" t="s">
        <v>89</v>
      </c>
      <c r="H29" s="11" t="str">
        <f>VLOOKUP(A29,'[1]Skupna-vezna'!$A:$I,9,FALSE)</f>
        <v>ribe, raki, stenice, kačji pastirji, dvoživke, plazilci, sesalci</v>
      </c>
    </row>
    <row r="30" spans="1:8" ht="25.5" x14ac:dyDescent="0.25">
      <c r="A30" s="13" t="s">
        <v>124</v>
      </c>
      <c r="B30" s="7">
        <f t="shared" si="0"/>
        <v>29</v>
      </c>
      <c r="C30" s="10" t="s">
        <v>125</v>
      </c>
      <c r="D30" s="11" t="s">
        <v>126</v>
      </c>
      <c r="E30" s="11">
        <v>1998</v>
      </c>
      <c r="F30" s="11" t="s">
        <v>88</v>
      </c>
      <c r="G30" s="11" t="s">
        <v>89</v>
      </c>
      <c r="H30" s="11" t="str">
        <f>VLOOKUP(A30,'[1]Skupna-vezna'!$A:$I,9,FALSE)</f>
        <v>rastline, višji raki, kačji pastirji, dvoživke, vidra</v>
      </c>
    </row>
    <row r="31" spans="1:8" ht="63.75" x14ac:dyDescent="0.25">
      <c r="A31" s="13" t="s">
        <v>127</v>
      </c>
      <c r="B31" s="7">
        <f t="shared" si="0"/>
        <v>30</v>
      </c>
      <c r="C31" s="10" t="s">
        <v>128</v>
      </c>
      <c r="D31" s="11" t="s">
        <v>129</v>
      </c>
      <c r="E31" s="11">
        <v>2000</v>
      </c>
      <c r="F31" s="11" t="s">
        <v>88</v>
      </c>
      <c r="G31" s="11" t="s">
        <v>89</v>
      </c>
      <c r="H31" s="11" t="str">
        <f>VLOOKUP(A31,'[1]Skupna-vezna'!$A:$I,9,FALSE)</f>
        <v>rastline, rastlinske združbe, vodni nevretenčarji in jamska favna, hrošči, metulji, ptice</v>
      </c>
    </row>
    <row r="32" spans="1:8" ht="25.5" x14ac:dyDescent="0.25">
      <c r="A32" s="13" t="s">
        <v>130</v>
      </c>
      <c r="B32" s="7">
        <f t="shared" si="0"/>
        <v>31</v>
      </c>
      <c r="C32" s="10" t="s">
        <v>131</v>
      </c>
      <c r="D32" s="11" t="s">
        <v>132</v>
      </c>
      <c r="E32" s="11">
        <v>1999</v>
      </c>
      <c r="F32" s="11" t="s">
        <v>88</v>
      </c>
      <c r="G32" s="11" t="s">
        <v>89</v>
      </c>
      <c r="H32" s="11" t="str">
        <f>VLOOKUP(A32,'[1]Skupna-vezna'!$A:$I,9,FALSE)</f>
        <v>vrbnice</v>
      </c>
    </row>
    <row r="33" spans="1:8" ht="25.5" x14ac:dyDescent="0.25">
      <c r="A33" s="13" t="s">
        <v>133</v>
      </c>
      <c r="B33" s="7">
        <f t="shared" si="0"/>
        <v>32</v>
      </c>
      <c r="C33" s="10" t="s">
        <v>134</v>
      </c>
      <c r="D33" s="11" t="s">
        <v>132</v>
      </c>
      <c r="E33" s="11">
        <v>2000</v>
      </c>
      <c r="F33" s="11" t="s">
        <v>88</v>
      </c>
      <c r="G33" s="11" t="s">
        <v>89</v>
      </c>
      <c r="H33" s="11" t="str">
        <f>VLOOKUP(A33,'[1]Skupna-vezna'!$A:$I,9,FALSE)</f>
        <v>ptice (južna postovka)</v>
      </c>
    </row>
    <row r="34" spans="1:8" ht="25.5" x14ac:dyDescent="0.25">
      <c r="A34" s="13" t="s">
        <v>135</v>
      </c>
      <c r="B34" s="7">
        <f t="shared" si="0"/>
        <v>33</v>
      </c>
      <c r="C34" s="10" t="s">
        <v>136</v>
      </c>
      <c r="D34" s="11" t="s">
        <v>132</v>
      </c>
      <c r="E34" s="11">
        <v>1997</v>
      </c>
      <c r="F34" s="11" t="s">
        <v>88</v>
      </c>
      <c r="G34" s="11" t="s">
        <v>89</v>
      </c>
      <c r="H34" s="11" t="str">
        <f>VLOOKUP(A34,'[1]Skupna-vezna'!$A:$I,9,FALSE)</f>
        <v>sesalci</v>
      </c>
    </row>
    <row r="35" spans="1:8" ht="25.5" x14ac:dyDescent="0.25">
      <c r="A35" s="13" t="s">
        <v>137</v>
      </c>
      <c r="B35" s="7">
        <f t="shared" si="0"/>
        <v>34</v>
      </c>
      <c r="C35" s="10" t="s">
        <v>138</v>
      </c>
      <c r="D35" s="11" t="s">
        <v>132</v>
      </c>
      <c r="E35" s="11">
        <v>1995</v>
      </c>
      <c r="F35" s="11" t="s">
        <v>88</v>
      </c>
      <c r="G35" s="11" t="s">
        <v>89</v>
      </c>
      <c r="H35" s="11" t="str">
        <f>VLOOKUP(A35,'[1]Skupna-vezna'!$A:$I,9,FALSE)</f>
        <v>dvoživke</v>
      </c>
    </row>
    <row r="36" spans="1:8" ht="25.5" x14ac:dyDescent="0.25">
      <c r="A36" s="13" t="s">
        <v>139</v>
      </c>
      <c r="B36" s="7">
        <f t="shared" si="0"/>
        <v>35</v>
      </c>
      <c r="C36" s="10" t="s">
        <v>140</v>
      </c>
      <c r="D36" s="11" t="s">
        <v>132</v>
      </c>
      <c r="E36" s="11">
        <v>1997</v>
      </c>
      <c r="F36" s="11" t="s">
        <v>88</v>
      </c>
      <c r="G36" s="11" t="s">
        <v>89</v>
      </c>
      <c r="H36" s="11" t="str">
        <f>VLOOKUP(A36,'[1]Skupna-vezna'!$A:$I,9,FALSE)</f>
        <v>rastline, vegetacija in živali</v>
      </c>
    </row>
    <row r="37" spans="1:8" ht="25.5" x14ac:dyDescent="0.25">
      <c r="A37" s="13" t="s">
        <v>141</v>
      </c>
      <c r="B37" s="7">
        <f t="shared" si="0"/>
        <v>36</v>
      </c>
      <c r="C37" s="10" t="s">
        <v>142</v>
      </c>
      <c r="D37" s="11" t="s">
        <v>132</v>
      </c>
      <c r="E37" s="11">
        <v>1995</v>
      </c>
      <c r="F37" s="11" t="s">
        <v>88</v>
      </c>
      <c r="G37" s="11" t="s">
        <v>89</v>
      </c>
      <c r="H37" s="11" t="str">
        <f>VLOOKUP(A37,'[1]Skupna-vezna'!$A:$I,9,FALSE)</f>
        <v>dvoživke</v>
      </c>
    </row>
    <row r="38" spans="1:8" ht="25.5" x14ac:dyDescent="0.25">
      <c r="A38" s="13" t="s">
        <v>143</v>
      </c>
      <c r="B38" s="7">
        <f t="shared" si="0"/>
        <v>37</v>
      </c>
      <c r="C38" s="10" t="s">
        <v>144</v>
      </c>
      <c r="D38" s="11" t="s">
        <v>132</v>
      </c>
      <c r="E38" s="11">
        <v>1996</v>
      </c>
      <c r="F38" s="11" t="s">
        <v>88</v>
      </c>
      <c r="G38" s="11" t="s">
        <v>89</v>
      </c>
      <c r="H38" s="11" t="str">
        <f>VLOOKUP(A38,'[1]Skupna-vezna'!$A:$I,9,FALSE)</f>
        <v>dvoživke</v>
      </c>
    </row>
    <row r="39" spans="1:8" ht="25.5" x14ac:dyDescent="0.25">
      <c r="A39" s="13" t="s">
        <v>145</v>
      </c>
      <c r="B39" s="7">
        <f t="shared" si="0"/>
        <v>38</v>
      </c>
      <c r="C39" s="10" t="s">
        <v>146</v>
      </c>
      <c r="D39" s="11" t="s">
        <v>132</v>
      </c>
      <c r="E39" s="11">
        <v>1995</v>
      </c>
      <c r="F39" s="11" t="s">
        <v>88</v>
      </c>
      <c r="G39" s="11" t="s">
        <v>89</v>
      </c>
      <c r="H39" s="11" t="str">
        <f>VLOOKUP(A39,'[1]Skupna-vezna'!$A:$I,9,FALSE)</f>
        <v>dvoživke</v>
      </c>
    </row>
    <row r="40" spans="1:8" ht="25.5" x14ac:dyDescent="0.25">
      <c r="A40" s="13" t="s">
        <v>147</v>
      </c>
      <c r="B40" s="7">
        <f t="shared" si="0"/>
        <v>39</v>
      </c>
      <c r="C40" s="10" t="s">
        <v>148</v>
      </c>
      <c r="D40" s="11" t="s">
        <v>132</v>
      </c>
      <c r="E40" s="11">
        <v>1999</v>
      </c>
      <c r="F40" s="11" t="s">
        <v>88</v>
      </c>
      <c r="G40" s="11" t="s">
        <v>89</v>
      </c>
      <c r="H40" s="11" t="str">
        <f>VLOOKUP(A40,'[1]Skupna-vezna'!$A:$I,9,FALSE)</f>
        <v>rastline, rastlinske združbe, metulji, višji raki, kačji pastirji, dvoživke</v>
      </c>
    </row>
    <row r="41" spans="1:8" ht="25.5" x14ac:dyDescent="0.25">
      <c r="A41" s="13" t="s">
        <v>149</v>
      </c>
      <c r="B41" s="7">
        <f t="shared" si="0"/>
        <v>40</v>
      </c>
      <c r="C41" s="10" t="s">
        <v>150</v>
      </c>
      <c r="D41" s="11" t="s">
        <v>132</v>
      </c>
      <c r="E41" s="11">
        <v>2003</v>
      </c>
      <c r="F41" s="11" t="s">
        <v>88</v>
      </c>
      <c r="G41" s="11" t="s">
        <v>89</v>
      </c>
      <c r="H41" s="11" t="str">
        <f>VLOOKUP(A41,'[1]Skupna-vezna'!$A:$I,9,FALSE)</f>
        <v>glodalci (bober)</v>
      </c>
    </row>
    <row r="42" spans="1:8" ht="25.5" x14ac:dyDescent="0.25">
      <c r="A42" s="13" t="s">
        <v>151</v>
      </c>
      <c r="B42" s="7">
        <f t="shared" si="0"/>
        <v>41</v>
      </c>
      <c r="C42" s="10" t="s">
        <v>152</v>
      </c>
      <c r="D42" s="11" t="s">
        <v>132</v>
      </c>
      <c r="E42" s="11">
        <v>1999</v>
      </c>
      <c r="F42" s="11" t="s">
        <v>88</v>
      </c>
      <c r="G42" s="11" t="s">
        <v>89</v>
      </c>
      <c r="H42" s="11" t="str">
        <f>VLOOKUP(A42,'[1]Skupna-vezna'!$A:$I,9,FALSE)</f>
        <v>rastline, rastlinske združbe, metulji, kačji pastirji, višji raki, dvoživke, ptice</v>
      </c>
    </row>
    <row r="43" spans="1:8" ht="25.5" x14ac:dyDescent="0.25">
      <c r="A43" s="13" t="s">
        <v>153</v>
      </c>
      <c r="B43" s="7">
        <f t="shared" si="0"/>
        <v>42</v>
      </c>
      <c r="C43" s="10" t="s">
        <v>154</v>
      </c>
      <c r="D43" s="11" t="s">
        <v>132</v>
      </c>
      <c r="E43" s="11">
        <v>1983</v>
      </c>
      <c r="F43" s="11" t="s">
        <v>88</v>
      </c>
      <c r="G43" s="11" t="s">
        <v>89</v>
      </c>
      <c r="H43" s="11" t="str">
        <f>VLOOKUP(A43,'[1]Skupna-vezna'!$A:$I,9,FALSE)</f>
        <v>ptice</v>
      </c>
    </row>
    <row r="44" spans="1:8" ht="25.5" x14ac:dyDescent="0.25">
      <c r="A44" s="13" t="s">
        <v>155</v>
      </c>
      <c r="B44" s="7">
        <f t="shared" si="0"/>
        <v>43</v>
      </c>
      <c r="C44" s="10" t="s">
        <v>156</v>
      </c>
      <c r="D44" s="11" t="s">
        <v>132</v>
      </c>
      <c r="E44" s="11">
        <v>1999</v>
      </c>
      <c r="F44" s="11" t="s">
        <v>88</v>
      </c>
      <c r="G44" s="11" t="s">
        <v>89</v>
      </c>
      <c r="H44" s="11" t="str">
        <f>VLOOKUP(A44,'[1]Skupna-vezna'!$A:$I,9,FALSE)</f>
        <v>rastline, rastlinske združbe, metulji, kačji pastirji, višji raki, dvoživke, ptice</v>
      </c>
    </row>
    <row r="45" spans="1:8" ht="25.5" x14ac:dyDescent="0.25">
      <c r="A45" s="13" t="s">
        <v>157</v>
      </c>
      <c r="B45" s="7">
        <f t="shared" si="0"/>
        <v>44</v>
      </c>
      <c r="C45" s="10" t="s">
        <v>158</v>
      </c>
      <c r="D45" s="11" t="s">
        <v>132</v>
      </c>
      <c r="E45" s="11">
        <v>1996</v>
      </c>
      <c r="F45" s="11" t="s">
        <v>88</v>
      </c>
      <c r="G45" s="11" t="s">
        <v>89</v>
      </c>
      <c r="H45" s="11" t="str">
        <f>VLOOKUP(A45,'[1]Skupna-vezna'!$A:$I,9,FALSE)</f>
        <v>dvoživke</v>
      </c>
    </row>
    <row r="46" spans="1:8" ht="25.5" x14ac:dyDescent="0.25">
      <c r="A46" s="13" t="s">
        <v>159</v>
      </c>
      <c r="B46" s="7">
        <f t="shared" si="0"/>
        <v>45</v>
      </c>
      <c r="C46" s="10" t="s">
        <v>160</v>
      </c>
      <c r="D46" s="11" t="s">
        <v>132</v>
      </c>
      <c r="E46" s="11">
        <v>1996</v>
      </c>
      <c r="F46" s="11" t="s">
        <v>88</v>
      </c>
      <c r="G46" s="11" t="s">
        <v>89</v>
      </c>
      <c r="H46" s="11" t="str">
        <f>VLOOKUP(A46,'[1]Skupna-vezna'!$A:$I,9,FALSE)</f>
        <v>dvoživke</v>
      </c>
    </row>
    <row r="47" spans="1:8" ht="25.5" x14ac:dyDescent="0.25">
      <c r="A47" s="13" t="s">
        <v>161</v>
      </c>
      <c r="B47" s="7">
        <f t="shared" si="0"/>
        <v>46</v>
      </c>
      <c r="C47" s="10" t="s">
        <v>162</v>
      </c>
      <c r="D47" s="11" t="s">
        <v>132</v>
      </c>
      <c r="E47" s="11">
        <v>1999</v>
      </c>
      <c r="F47" s="11" t="s">
        <v>88</v>
      </c>
      <c r="G47" s="11" t="s">
        <v>89</v>
      </c>
      <c r="H47" s="11" t="str">
        <f>VLOOKUP(A47,'[1]Skupna-vezna'!$A:$I,9,FALSE)</f>
        <v>dvoživke</v>
      </c>
    </row>
    <row r="48" spans="1:8" ht="25.5" x14ac:dyDescent="0.25">
      <c r="A48" s="13" t="s">
        <v>163</v>
      </c>
      <c r="B48" s="7">
        <f t="shared" si="0"/>
        <v>47</v>
      </c>
      <c r="C48" s="10" t="s">
        <v>164</v>
      </c>
      <c r="D48" s="11" t="s">
        <v>2217</v>
      </c>
      <c r="E48" s="11">
        <v>2003</v>
      </c>
      <c r="F48" s="11" t="s">
        <v>88</v>
      </c>
      <c r="G48" s="11" t="s">
        <v>89</v>
      </c>
      <c r="H48" s="11" t="str">
        <f>VLOOKUP(A48,'[1]Skupna-vezna'!$A:$I,9,FALSE)</f>
        <v>mehkužci</v>
      </c>
    </row>
    <row r="49" spans="1:8" ht="25.5" x14ac:dyDescent="0.25">
      <c r="A49" s="13" t="s">
        <v>165</v>
      </c>
      <c r="B49" s="7">
        <f t="shared" si="0"/>
        <v>48</v>
      </c>
      <c r="C49" s="10" t="s">
        <v>166</v>
      </c>
      <c r="D49" s="11" t="s">
        <v>2217</v>
      </c>
      <c r="E49" s="11">
        <v>2000</v>
      </c>
      <c r="F49" s="11" t="s">
        <v>88</v>
      </c>
      <c r="G49" s="11" t="s">
        <v>89</v>
      </c>
      <c r="H49" s="11" t="str">
        <f>VLOOKUP(A49,'[1]Skupna-vezna'!$A:$I,9,FALSE)</f>
        <v>jamski nevretenčarji (hrošči in pajki)</v>
      </c>
    </row>
    <row r="50" spans="1:8" ht="25.5" x14ac:dyDescent="0.25">
      <c r="A50" s="13" t="s">
        <v>167</v>
      </c>
      <c r="B50" s="7">
        <f t="shared" si="0"/>
        <v>49</v>
      </c>
      <c r="C50" s="10" t="s">
        <v>168</v>
      </c>
      <c r="D50" s="11" t="s">
        <v>2217</v>
      </c>
      <c r="E50" s="11">
        <v>2003</v>
      </c>
      <c r="F50" s="11" t="s">
        <v>88</v>
      </c>
      <c r="G50" s="11" t="s">
        <v>89</v>
      </c>
      <c r="H50" s="11" t="str">
        <f>VLOOKUP(A50,'[1]Skupna-vezna'!$A:$I,9,FALSE)</f>
        <v>plazilci (močvirska sklednica)</v>
      </c>
    </row>
    <row r="51" spans="1:8" x14ac:dyDescent="0.25">
      <c r="A51" s="13" t="s">
        <v>169</v>
      </c>
      <c r="B51" s="7">
        <f t="shared" si="0"/>
        <v>50</v>
      </c>
      <c r="C51" s="10" t="s">
        <v>170</v>
      </c>
      <c r="D51" s="11" t="s">
        <v>29</v>
      </c>
      <c r="E51" s="11">
        <v>1995</v>
      </c>
      <c r="F51" s="11" t="s">
        <v>88</v>
      </c>
      <c r="G51" s="11" t="s">
        <v>89</v>
      </c>
      <c r="H51" s="11" t="str">
        <f>VLOOKUP(A51,'[1]Skupna-vezna'!$A:$I,9,FALSE)</f>
        <v>živalske vrste</v>
      </c>
    </row>
    <row r="52" spans="1:8" ht="38.25" x14ac:dyDescent="0.25">
      <c r="A52" s="13" t="s">
        <v>171</v>
      </c>
      <c r="B52" s="7">
        <f t="shared" si="0"/>
        <v>51</v>
      </c>
      <c r="C52" s="10" t="s">
        <v>172</v>
      </c>
      <c r="D52" s="11" t="s">
        <v>29</v>
      </c>
      <c r="E52" s="11">
        <v>2002</v>
      </c>
      <c r="F52" s="11" t="s">
        <v>88</v>
      </c>
      <c r="G52" s="11" t="s">
        <v>89</v>
      </c>
      <c r="H52" s="11" t="str">
        <f>VLOOKUP(A52,'[1]Skupna-vezna'!$A:$I,9,FALSE)</f>
        <v>HT, rastlinske in živalske vrste</v>
      </c>
    </row>
    <row r="53" spans="1:8" ht="38.25" x14ac:dyDescent="0.25">
      <c r="A53" s="13" t="s">
        <v>173</v>
      </c>
      <c r="B53" s="7">
        <f t="shared" si="0"/>
        <v>52</v>
      </c>
      <c r="C53" s="10" t="s">
        <v>174</v>
      </c>
      <c r="D53" s="11" t="s">
        <v>175</v>
      </c>
      <c r="E53" s="11">
        <v>2000</v>
      </c>
      <c r="F53" s="11" t="s">
        <v>88</v>
      </c>
      <c r="G53" s="11" t="s">
        <v>89</v>
      </c>
      <c r="H53" s="11" t="str">
        <f>VLOOKUP(A53,'[1]Skupna-vezna'!$A:$I,9,FALSE)</f>
        <v>zveri (divja mačka, ris)</v>
      </c>
    </row>
    <row r="54" spans="1:8" ht="51" x14ac:dyDescent="0.25">
      <c r="A54" s="13" t="s">
        <v>176</v>
      </c>
      <c r="B54" s="7">
        <f t="shared" si="0"/>
        <v>53</v>
      </c>
      <c r="C54" s="10" t="s">
        <v>177</v>
      </c>
      <c r="D54" s="11" t="s">
        <v>178</v>
      </c>
      <c r="E54" s="11">
        <v>2012</v>
      </c>
      <c r="F54" s="11" t="s">
        <v>88</v>
      </c>
      <c r="G54" s="11" t="s">
        <v>89</v>
      </c>
      <c r="H54" s="11" t="str">
        <f>VLOOKUP(A54,'[1]Skupna-vezna'!$A:$I,9,FALSE)</f>
        <v>zveri (rjavi medved)</v>
      </c>
    </row>
    <row r="55" spans="1:8" ht="25.5" x14ac:dyDescent="0.25">
      <c r="A55" s="13" t="s">
        <v>179</v>
      </c>
      <c r="B55" s="7">
        <f t="shared" si="0"/>
        <v>54</v>
      </c>
      <c r="C55" s="10" t="s">
        <v>180</v>
      </c>
      <c r="D55" s="11" t="s">
        <v>181</v>
      </c>
      <c r="E55" s="11">
        <v>1998</v>
      </c>
      <c r="F55" s="11" t="s">
        <v>88</v>
      </c>
      <c r="G55" s="11" t="s">
        <v>89</v>
      </c>
      <c r="H55" s="11" t="str">
        <f>VLOOKUP(A55,'[1]Skupna-vezna'!$A:$I,9,FALSE)</f>
        <v>ribe</v>
      </c>
    </row>
    <row r="56" spans="1:8" ht="25.5" x14ac:dyDescent="0.25">
      <c r="A56" s="13" t="s">
        <v>182</v>
      </c>
      <c r="B56" s="7">
        <f t="shared" si="0"/>
        <v>55</v>
      </c>
      <c r="C56" s="10" t="s">
        <v>183</v>
      </c>
      <c r="D56" s="11" t="s">
        <v>181</v>
      </c>
      <c r="E56" s="11">
        <v>1995</v>
      </c>
      <c r="F56" s="11" t="s">
        <v>88</v>
      </c>
      <c r="G56" s="11" t="s">
        <v>89</v>
      </c>
      <c r="H56" s="11" t="str">
        <f>VLOOKUP(A56,'[1]Skupna-vezna'!$A:$I,9,FALSE)</f>
        <v>ribe, raki deseteronožci</v>
      </c>
    </row>
    <row r="57" spans="1:8" ht="25.5" x14ac:dyDescent="0.25">
      <c r="A57" s="13" t="s">
        <v>184</v>
      </c>
      <c r="B57" s="7">
        <f t="shared" si="0"/>
        <v>56</v>
      </c>
      <c r="C57" s="10" t="s">
        <v>185</v>
      </c>
      <c r="D57" s="11" t="s">
        <v>186</v>
      </c>
      <c r="E57" s="11">
        <v>1995</v>
      </c>
      <c r="F57" s="11" t="s">
        <v>88</v>
      </c>
      <c r="G57" s="11" t="s">
        <v>89</v>
      </c>
      <c r="H57" s="11" t="str">
        <f>VLOOKUP(A57,'[1]Skupna-vezna'!$A:$I,9,FALSE)</f>
        <v>rastline, rastlinske združbe, hrošči</v>
      </c>
    </row>
    <row r="58" spans="1:8" ht="25.5" x14ac:dyDescent="0.25">
      <c r="A58" s="13" t="s">
        <v>187</v>
      </c>
      <c r="B58" s="7">
        <f t="shared" si="0"/>
        <v>57</v>
      </c>
      <c r="C58" s="10" t="s">
        <v>188</v>
      </c>
      <c r="D58" s="11" t="s">
        <v>189</v>
      </c>
      <c r="E58" s="11">
        <v>2003</v>
      </c>
      <c r="F58" s="11" t="s">
        <v>88</v>
      </c>
      <c r="G58" s="11" t="s">
        <v>89</v>
      </c>
      <c r="H58" s="11" t="str">
        <f>VLOOKUP(A58,'[1]Skupna-vezna'!$A:$I,9,FALSE)</f>
        <v>rastline</v>
      </c>
    </row>
    <row r="59" spans="1:8" ht="38.25" x14ac:dyDescent="0.25">
      <c r="A59" s="13" t="s">
        <v>190</v>
      </c>
      <c r="B59" s="7">
        <f t="shared" si="0"/>
        <v>58</v>
      </c>
      <c r="C59" s="10" t="s">
        <v>191</v>
      </c>
      <c r="D59" s="11" t="s">
        <v>192</v>
      </c>
      <c r="E59" s="11">
        <v>2002</v>
      </c>
      <c r="F59" s="11" t="s">
        <v>88</v>
      </c>
      <c r="G59" s="11" t="s">
        <v>89</v>
      </c>
      <c r="H59" s="11" t="str">
        <f>VLOOKUP(A59,'[1]Skupna-vezna'!$A:$I,9,FALSE)</f>
        <v>morski vretenčarji in nevretenčarji</v>
      </c>
    </row>
    <row r="60" spans="1:8" ht="25.5" x14ac:dyDescent="0.25">
      <c r="A60" s="13" t="s">
        <v>193</v>
      </c>
      <c r="B60" s="7">
        <f t="shared" si="0"/>
        <v>59</v>
      </c>
      <c r="C60" s="10" t="s">
        <v>194</v>
      </c>
      <c r="D60" s="11" t="s">
        <v>195</v>
      </c>
      <c r="E60" s="11">
        <v>2017</v>
      </c>
      <c r="F60" s="11" t="s">
        <v>196</v>
      </c>
      <c r="G60" s="11" t="s">
        <v>89</v>
      </c>
      <c r="H60" s="11" t="str">
        <f>VLOOKUP(A60,'[1]Skupna-vezna'!$A:$I,9,FALSE)</f>
        <v>metulji, kobilice</v>
      </c>
    </row>
    <row r="61" spans="1:8" ht="38.25" x14ac:dyDescent="0.25">
      <c r="A61" s="13" t="s">
        <v>197</v>
      </c>
      <c r="B61" s="7">
        <f t="shared" si="0"/>
        <v>60</v>
      </c>
      <c r="C61" s="10" t="s">
        <v>198</v>
      </c>
      <c r="D61" s="11" t="s">
        <v>32</v>
      </c>
      <c r="E61" s="11">
        <v>2002</v>
      </c>
      <c r="F61" s="11" t="s">
        <v>56</v>
      </c>
      <c r="G61" s="11" t="s">
        <v>89</v>
      </c>
      <c r="H61" s="11" t="str">
        <f>VLOOKUP(A61,'[1]Skupna-vezna'!$A:$I,9,FALSE)</f>
        <v>flora, favna</v>
      </c>
    </row>
    <row r="62" spans="1:8" ht="25.5" x14ac:dyDescent="0.25">
      <c r="A62" s="13" t="s">
        <v>199</v>
      </c>
      <c r="B62" s="7">
        <f t="shared" si="0"/>
        <v>61</v>
      </c>
      <c r="C62" s="10" t="s">
        <v>200</v>
      </c>
      <c r="D62" s="11" t="s">
        <v>201</v>
      </c>
      <c r="E62" s="11">
        <v>2015</v>
      </c>
      <c r="F62" s="11" t="s">
        <v>56</v>
      </c>
      <c r="G62" s="11" t="s">
        <v>89</v>
      </c>
      <c r="H62" s="11" t="str">
        <f>VLOOKUP(A62,'[1]Skupna-vezna'!$A:$I,9,FALSE)</f>
        <v>flora in favna</v>
      </c>
    </row>
    <row r="63" spans="1:8" ht="25.5" x14ac:dyDescent="0.25">
      <c r="A63" s="13" t="s">
        <v>202</v>
      </c>
      <c r="B63" s="7">
        <f t="shared" si="0"/>
        <v>62</v>
      </c>
      <c r="C63" s="10" t="s">
        <v>203</v>
      </c>
      <c r="D63" s="11" t="s">
        <v>201</v>
      </c>
      <c r="E63" s="11">
        <v>2015</v>
      </c>
      <c r="F63" s="11" t="s">
        <v>56</v>
      </c>
      <c r="G63" s="11" t="s">
        <v>89</v>
      </c>
      <c r="H63" s="11" t="str">
        <f>VLOOKUP(A63,'[1]Skupna-vezna'!$A:$I,9,FALSE)</f>
        <v>hrošči</v>
      </c>
    </row>
    <row r="64" spans="1:8" ht="38.25" x14ac:dyDescent="0.25">
      <c r="A64" s="13" t="s">
        <v>204</v>
      </c>
      <c r="B64" s="7">
        <f t="shared" si="0"/>
        <v>63</v>
      </c>
      <c r="C64" s="10" t="s">
        <v>205</v>
      </c>
      <c r="D64" s="11" t="s">
        <v>195</v>
      </c>
      <c r="E64" s="11">
        <v>2013</v>
      </c>
      <c r="F64" s="11" t="s">
        <v>56</v>
      </c>
      <c r="G64" s="11" t="s">
        <v>89</v>
      </c>
      <c r="H64" s="11" t="str">
        <f>VLOOKUP(A64,'[1]Skupna-vezna'!$A:$I,9,FALSE)</f>
        <v>metulji in kobilice</v>
      </c>
    </row>
    <row r="65" spans="1:8" x14ac:dyDescent="0.25">
      <c r="A65" s="13" t="s">
        <v>206</v>
      </c>
      <c r="B65" s="7">
        <f t="shared" si="0"/>
        <v>64</v>
      </c>
      <c r="C65" s="10" t="s">
        <v>207</v>
      </c>
      <c r="D65" s="11" t="s">
        <v>103</v>
      </c>
      <c r="E65" s="11">
        <v>2000</v>
      </c>
      <c r="F65" s="11" t="s">
        <v>56</v>
      </c>
      <c r="G65" s="11" t="s">
        <v>89</v>
      </c>
      <c r="H65" s="11" t="str">
        <f>VLOOKUP(A65,'[1]Skupna-vezna'!$A:$I,9,FALSE)</f>
        <v>glive</v>
      </c>
    </row>
    <row r="66" spans="1:8" ht="25.5" x14ac:dyDescent="0.25">
      <c r="A66" s="13" t="s">
        <v>208</v>
      </c>
      <c r="B66" s="7">
        <f t="shared" si="0"/>
        <v>65</v>
      </c>
      <c r="C66" s="10" t="s">
        <v>209</v>
      </c>
      <c r="D66" s="11" t="s">
        <v>103</v>
      </c>
      <c r="E66" s="11">
        <v>2015</v>
      </c>
      <c r="F66" s="11" t="s">
        <v>56</v>
      </c>
      <c r="G66" s="11" t="s">
        <v>89</v>
      </c>
      <c r="H66" s="11" t="str">
        <f>VLOOKUP(A66,'[1]Skupna-vezna'!$A:$I,9,FALSE)</f>
        <v>glive</v>
      </c>
    </row>
    <row r="67" spans="1:8" ht="51" x14ac:dyDescent="0.25">
      <c r="A67" s="13" t="s">
        <v>210</v>
      </c>
      <c r="B67" s="7">
        <f t="shared" ref="B67:B130" si="1">ROW()-1</f>
        <v>66</v>
      </c>
      <c r="C67" s="10" t="s">
        <v>211</v>
      </c>
      <c r="D67" s="11" t="s">
        <v>212</v>
      </c>
      <c r="E67" s="11">
        <v>2023</v>
      </c>
      <c r="F67" s="11" t="s">
        <v>56</v>
      </c>
      <c r="G67" s="11" t="s">
        <v>89</v>
      </c>
      <c r="H67" s="11" t="str">
        <f>VLOOKUP(A67,'[1]Skupna-vezna'!$A:$I,9,FALSE)</f>
        <v>glive</v>
      </c>
    </row>
    <row r="68" spans="1:8" ht="25.5" x14ac:dyDescent="0.25">
      <c r="A68" s="13" t="s">
        <v>213</v>
      </c>
      <c r="B68" s="7">
        <f t="shared" si="1"/>
        <v>67</v>
      </c>
      <c r="C68" s="10" t="s">
        <v>214</v>
      </c>
      <c r="D68" s="11" t="s">
        <v>212</v>
      </c>
      <c r="E68" s="11">
        <v>2015</v>
      </c>
      <c r="F68" s="11" t="s">
        <v>56</v>
      </c>
      <c r="G68" s="11" t="s">
        <v>89</v>
      </c>
      <c r="H68" s="11" t="str">
        <f>VLOOKUP(A68,'[1]Skupna-vezna'!$A:$I,9,FALSE)</f>
        <v>glive</v>
      </c>
    </row>
    <row r="69" spans="1:8" x14ac:dyDescent="0.25">
      <c r="A69" s="13" t="s">
        <v>215</v>
      </c>
      <c r="B69" s="7">
        <f t="shared" si="1"/>
        <v>68</v>
      </c>
      <c r="C69" s="10" t="s">
        <v>216</v>
      </c>
      <c r="D69" s="11" t="s">
        <v>217</v>
      </c>
      <c r="E69" s="11">
        <v>1995</v>
      </c>
      <c r="F69" s="11" t="s">
        <v>56</v>
      </c>
      <c r="G69" s="11" t="s">
        <v>89</v>
      </c>
      <c r="H69" s="11" t="str">
        <f>VLOOKUP(A69,'[1]Skupna-vezna'!$A:$I,9,FALSE)</f>
        <v>vodne živali</v>
      </c>
    </row>
    <row r="70" spans="1:8" x14ac:dyDescent="0.25">
      <c r="A70" s="13" t="s">
        <v>218</v>
      </c>
      <c r="B70" s="7">
        <f t="shared" si="1"/>
        <v>69</v>
      </c>
      <c r="C70" s="10" t="s">
        <v>219</v>
      </c>
      <c r="D70" s="11" t="s">
        <v>29</v>
      </c>
      <c r="E70" s="11">
        <v>1999</v>
      </c>
      <c r="F70" s="11" t="s">
        <v>56</v>
      </c>
      <c r="G70" s="11" t="s">
        <v>89</v>
      </c>
      <c r="H70" s="11" t="str">
        <f>VLOOKUP(A70,'[1]Skupna-vezna'!$A:$I,9,FALSE)</f>
        <v>raki</v>
      </c>
    </row>
    <row r="71" spans="1:8" x14ac:dyDescent="0.25">
      <c r="A71" s="13" t="s">
        <v>220</v>
      </c>
      <c r="B71" s="7">
        <f t="shared" si="1"/>
        <v>70</v>
      </c>
      <c r="C71" s="10" t="s">
        <v>221</v>
      </c>
      <c r="D71" s="11" t="s">
        <v>29</v>
      </c>
      <c r="E71" s="11">
        <v>2001</v>
      </c>
      <c r="F71" s="11" t="s">
        <v>222</v>
      </c>
      <c r="G71" s="11" t="s">
        <v>89</v>
      </c>
      <c r="H71" s="11" t="str">
        <f>VLOOKUP(A71,'[1]Skupna-vezna'!$A:$I,9,FALSE)</f>
        <v>nevretenčarji</v>
      </c>
    </row>
    <row r="72" spans="1:8" ht="25.5" x14ac:dyDescent="0.25">
      <c r="A72" s="13" t="s">
        <v>223</v>
      </c>
      <c r="B72" s="7">
        <f t="shared" si="1"/>
        <v>71</v>
      </c>
      <c r="C72" s="10" t="s">
        <v>224</v>
      </c>
      <c r="D72" s="11" t="s">
        <v>29</v>
      </c>
      <c r="E72" s="11">
        <v>1961</v>
      </c>
      <c r="F72" s="11" t="s">
        <v>56</v>
      </c>
      <c r="G72" s="11" t="s">
        <v>89</v>
      </c>
      <c r="H72" s="11" t="str">
        <f>VLOOKUP(A72,'[1]Skupna-vezna'!$A:$I,9,FALSE)</f>
        <v>rastline</v>
      </c>
    </row>
    <row r="73" spans="1:8" ht="38.25" x14ac:dyDescent="0.25">
      <c r="A73" s="13" t="s">
        <v>225</v>
      </c>
      <c r="B73" s="7">
        <f t="shared" si="1"/>
        <v>72</v>
      </c>
      <c r="C73" s="10" t="s">
        <v>226</v>
      </c>
      <c r="D73" s="11" t="s">
        <v>30</v>
      </c>
      <c r="E73" s="11"/>
      <c r="F73" s="11" t="s">
        <v>56</v>
      </c>
      <c r="G73" s="11" t="s">
        <v>89</v>
      </c>
      <c r="H73" s="11" t="str">
        <f>VLOOKUP(A73,'[1]Skupna-vezna'!$A:$I,9,FALSE)</f>
        <v>gams</v>
      </c>
    </row>
    <row r="74" spans="1:8" ht="25.5" x14ac:dyDescent="0.25">
      <c r="A74" s="13" t="s">
        <v>227</v>
      </c>
      <c r="B74" s="7">
        <f t="shared" si="1"/>
        <v>73</v>
      </c>
      <c r="C74" s="10" t="s">
        <v>228</v>
      </c>
      <c r="D74" s="11" t="s">
        <v>30</v>
      </c>
      <c r="E74" s="11">
        <v>2014</v>
      </c>
      <c r="F74" s="11" t="s">
        <v>56</v>
      </c>
      <c r="G74" s="11" t="s">
        <v>89</v>
      </c>
      <c r="H74" s="11" t="str">
        <f>VLOOKUP(A74,'[1]Skupna-vezna'!$A:$I,9,FALSE)</f>
        <v>nevretenčarji</v>
      </c>
    </row>
    <row r="75" spans="1:8" ht="63.75" x14ac:dyDescent="0.25">
      <c r="A75" s="13" t="s">
        <v>229</v>
      </c>
      <c r="B75" s="7">
        <f t="shared" si="1"/>
        <v>74</v>
      </c>
      <c r="C75" s="10" t="s">
        <v>230</v>
      </c>
      <c r="D75" s="11" t="s">
        <v>30</v>
      </c>
      <c r="E75" s="11">
        <v>2015</v>
      </c>
      <c r="F75" s="11" t="s">
        <v>56</v>
      </c>
      <c r="G75" s="11" t="s">
        <v>89</v>
      </c>
      <c r="H75" s="11" t="str">
        <f>VLOOKUP(A75,'[1]Skupna-vezna'!$A:$I,9,FALSE)</f>
        <v>nevretenčarji</v>
      </c>
    </row>
    <row r="76" spans="1:8" ht="38.25" x14ac:dyDescent="0.25">
      <c r="A76" s="13" t="s">
        <v>231</v>
      </c>
      <c r="B76" s="7">
        <f t="shared" si="1"/>
        <v>75</v>
      </c>
      <c r="C76" s="10" t="s">
        <v>232</v>
      </c>
      <c r="D76" s="11" t="s">
        <v>233</v>
      </c>
      <c r="E76" s="11">
        <v>2021</v>
      </c>
      <c r="F76" s="11" t="s">
        <v>56</v>
      </c>
      <c r="G76" s="11" t="s">
        <v>89</v>
      </c>
      <c r="H76" s="11" t="str">
        <f>VLOOKUP(A76,'[1]Skupna-vezna'!$A:$I,9,FALSE)</f>
        <v>divjad</v>
      </c>
    </row>
    <row r="77" spans="1:8" ht="38.25" x14ac:dyDescent="0.25">
      <c r="A77" s="13" t="s">
        <v>234</v>
      </c>
      <c r="B77" s="7">
        <f t="shared" si="1"/>
        <v>76</v>
      </c>
      <c r="C77" s="10" t="s">
        <v>235</v>
      </c>
      <c r="D77" s="12" t="s">
        <v>236</v>
      </c>
      <c r="E77" s="11">
        <v>2021</v>
      </c>
      <c r="F77" s="11" t="s">
        <v>222</v>
      </c>
      <c r="G77" s="11" t="s">
        <v>237</v>
      </c>
      <c r="H77" s="11" t="str">
        <f>VLOOKUP(A77,'[1]Skupna-vezna'!$A:$I,9,FALSE)</f>
        <v>ribe</v>
      </c>
    </row>
    <row r="78" spans="1:8" ht="51" x14ac:dyDescent="0.25">
      <c r="A78" s="13" t="s">
        <v>238</v>
      </c>
      <c r="B78" s="7">
        <f t="shared" si="1"/>
        <v>77</v>
      </c>
      <c r="C78" s="10" t="s">
        <v>239</v>
      </c>
      <c r="D78" s="11" t="s">
        <v>4</v>
      </c>
      <c r="E78" s="11">
        <v>2019</v>
      </c>
      <c r="F78" s="11" t="s">
        <v>240</v>
      </c>
      <c r="G78" s="11" t="s">
        <v>237</v>
      </c>
      <c r="H78" s="11" t="str">
        <f>VLOOKUP(A78,'[1]Skupna-vezna'!$A:$I,9,FALSE)</f>
        <v>HT</v>
      </c>
    </row>
    <row r="79" spans="1:8" x14ac:dyDescent="0.25">
      <c r="A79" s="13" t="s">
        <v>241</v>
      </c>
      <c r="B79" s="7">
        <f t="shared" si="1"/>
        <v>78</v>
      </c>
      <c r="C79" s="13" t="s">
        <v>242</v>
      </c>
      <c r="D79" s="12" t="s">
        <v>2</v>
      </c>
      <c r="E79" s="11" t="s">
        <v>243</v>
      </c>
      <c r="F79" s="11" t="s">
        <v>222</v>
      </c>
      <c r="G79" s="11" t="s">
        <v>244</v>
      </c>
      <c r="H79" s="11" t="str">
        <f>VLOOKUP(A79,'[1]Skupna-vezna'!$A:$I,9,FALSE)</f>
        <v>alge</v>
      </c>
    </row>
    <row r="80" spans="1:8" x14ac:dyDescent="0.25">
      <c r="A80" s="13" t="s">
        <v>245</v>
      </c>
      <c r="B80" s="7">
        <f t="shared" si="1"/>
        <v>79</v>
      </c>
      <c r="C80" s="13" t="s">
        <v>242</v>
      </c>
      <c r="D80" s="12" t="s">
        <v>2</v>
      </c>
      <c r="E80" s="11" t="s">
        <v>246</v>
      </c>
      <c r="F80" s="11" t="s">
        <v>222</v>
      </c>
      <c r="G80" s="11" t="s">
        <v>244</v>
      </c>
      <c r="H80" s="11" t="str">
        <f>VLOOKUP(A80,'[1]Skupna-vezna'!$A:$I,9,FALSE)</f>
        <v>alge</v>
      </c>
    </row>
    <row r="81" spans="1:8" x14ac:dyDescent="0.25">
      <c r="A81" s="13" t="s">
        <v>247</v>
      </c>
      <c r="B81" s="7">
        <f t="shared" si="1"/>
        <v>80</v>
      </c>
      <c r="C81" s="13" t="s">
        <v>242</v>
      </c>
      <c r="D81" s="12" t="s">
        <v>2</v>
      </c>
      <c r="E81" s="11" t="s">
        <v>246</v>
      </c>
      <c r="F81" s="11" t="s">
        <v>222</v>
      </c>
      <c r="G81" s="11" t="s">
        <v>244</v>
      </c>
      <c r="H81" s="11" t="str">
        <f>VLOOKUP(A81,'[1]Skupna-vezna'!$A:$I,9,FALSE)</f>
        <v>alge</v>
      </c>
    </row>
    <row r="82" spans="1:8" x14ac:dyDescent="0.25">
      <c r="A82" s="13" t="s">
        <v>248</v>
      </c>
      <c r="B82" s="7">
        <f t="shared" si="1"/>
        <v>81</v>
      </c>
      <c r="C82" s="13" t="s">
        <v>242</v>
      </c>
      <c r="D82" s="12" t="s">
        <v>2</v>
      </c>
      <c r="E82" s="11" t="s">
        <v>249</v>
      </c>
      <c r="F82" s="11" t="s">
        <v>222</v>
      </c>
      <c r="G82" s="11" t="s">
        <v>244</v>
      </c>
      <c r="H82" s="11" t="str">
        <f>VLOOKUP(A82,'[1]Skupna-vezna'!$A:$I,9,FALSE)</f>
        <v>alge</v>
      </c>
    </row>
    <row r="83" spans="1:8" x14ac:dyDescent="0.25">
      <c r="A83" s="13" t="s">
        <v>250</v>
      </c>
      <c r="B83" s="7">
        <f t="shared" si="1"/>
        <v>82</v>
      </c>
      <c r="C83" s="13" t="s">
        <v>242</v>
      </c>
      <c r="D83" s="12" t="s">
        <v>2</v>
      </c>
      <c r="E83" s="11" t="s">
        <v>251</v>
      </c>
      <c r="F83" s="11" t="s">
        <v>222</v>
      </c>
      <c r="G83" s="11" t="s">
        <v>244</v>
      </c>
      <c r="H83" s="11" t="str">
        <f>VLOOKUP(A83,'[1]Skupna-vezna'!$A:$I,9,FALSE)</f>
        <v>alge</v>
      </c>
    </row>
    <row r="84" spans="1:8" x14ac:dyDescent="0.25">
      <c r="A84" s="13" t="s">
        <v>252</v>
      </c>
      <c r="B84" s="7">
        <f t="shared" si="1"/>
        <v>83</v>
      </c>
      <c r="C84" s="13" t="s">
        <v>253</v>
      </c>
      <c r="D84" s="12" t="s">
        <v>2</v>
      </c>
      <c r="E84" s="11" t="s">
        <v>246</v>
      </c>
      <c r="F84" s="11" t="s">
        <v>222</v>
      </c>
      <c r="G84" s="11" t="s">
        <v>244</v>
      </c>
      <c r="H84" s="11" t="str">
        <f>VLOOKUP(A84,'[1]Skupna-vezna'!$A:$I,9,FALSE)</f>
        <v>nevretenčarji</v>
      </c>
    </row>
    <row r="85" spans="1:8" x14ac:dyDescent="0.25">
      <c r="A85" s="13" t="s">
        <v>254</v>
      </c>
      <c r="B85" s="7">
        <f t="shared" si="1"/>
        <v>84</v>
      </c>
      <c r="C85" s="13" t="s">
        <v>253</v>
      </c>
      <c r="D85" s="12" t="s">
        <v>2</v>
      </c>
      <c r="E85" s="11" t="s">
        <v>251</v>
      </c>
      <c r="F85" s="11" t="s">
        <v>222</v>
      </c>
      <c r="G85" s="11" t="s">
        <v>244</v>
      </c>
      <c r="H85" s="11" t="str">
        <f>VLOOKUP(A85,'[1]Skupna-vezna'!$A:$I,9,FALSE)</f>
        <v>nevretenčarji</v>
      </c>
    </row>
    <row r="86" spans="1:8" x14ac:dyDescent="0.25">
      <c r="A86" s="13" t="s">
        <v>255</v>
      </c>
      <c r="B86" s="7">
        <f t="shared" si="1"/>
        <v>85</v>
      </c>
      <c r="C86" s="13" t="s">
        <v>256</v>
      </c>
      <c r="D86" s="12" t="s">
        <v>2</v>
      </c>
      <c r="E86" s="11" t="s">
        <v>257</v>
      </c>
      <c r="F86" s="11" t="s">
        <v>222</v>
      </c>
      <c r="G86" s="11" t="s">
        <v>244</v>
      </c>
      <c r="H86" s="11" t="str">
        <f>VLOOKUP(A86,'[1]Skupna-vezna'!$A:$I,9,FALSE)</f>
        <v>fitoplankton</v>
      </c>
    </row>
    <row r="87" spans="1:8" x14ac:dyDescent="0.25">
      <c r="A87" s="13" t="s">
        <v>258</v>
      </c>
      <c r="B87" s="7">
        <f t="shared" si="1"/>
        <v>86</v>
      </c>
      <c r="C87" s="13" t="s">
        <v>253</v>
      </c>
      <c r="D87" s="12" t="s">
        <v>2</v>
      </c>
      <c r="E87" s="11" t="s">
        <v>259</v>
      </c>
      <c r="F87" s="11" t="s">
        <v>222</v>
      </c>
      <c r="G87" s="11" t="s">
        <v>244</v>
      </c>
      <c r="H87" s="11" t="str">
        <f>VLOOKUP(A87,'[1]Skupna-vezna'!$A:$I,9,FALSE)</f>
        <v>nevretenčarji</v>
      </c>
    </row>
    <row r="88" spans="1:8" x14ac:dyDescent="0.25">
      <c r="A88" s="13" t="s">
        <v>260</v>
      </c>
      <c r="B88" s="7">
        <f t="shared" si="1"/>
        <v>87</v>
      </c>
      <c r="C88" s="13" t="s">
        <v>256</v>
      </c>
      <c r="D88" s="12" t="s">
        <v>2</v>
      </c>
      <c r="E88" s="11" t="s">
        <v>261</v>
      </c>
      <c r="F88" s="11" t="s">
        <v>222</v>
      </c>
      <c r="G88" s="11" t="s">
        <v>244</v>
      </c>
      <c r="H88" s="11" t="str">
        <f>VLOOKUP(A88,'[1]Skupna-vezna'!$A:$I,9,FALSE)</f>
        <v>fitoplankton</v>
      </c>
    </row>
    <row r="89" spans="1:8" x14ac:dyDescent="0.25">
      <c r="A89" s="13" t="s">
        <v>262</v>
      </c>
      <c r="B89" s="7">
        <f t="shared" si="1"/>
        <v>88</v>
      </c>
      <c r="C89" s="13" t="s">
        <v>242</v>
      </c>
      <c r="D89" s="12" t="s">
        <v>2</v>
      </c>
      <c r="E89" s="11" t="s">
        <v>246</v>
      </c>
      <c r="F89" s="11" t="s">
        <v>222</v>
      </c>
      <c r="G89" s="11" t="s">
        <v>244</v>
      </c>
      <c r="H89" s="11" t="str">
        <f>VLOOKUP(A89,'[1]Skupna-vezna'!$A:$I,9,FALSE)</f>
        <v>alge</v>
      </c>
    </row>
    <row r="90" spans="1:8" x14ac:dyDescent="0.25">
      <c r="A90" s="13" t="s">
        <v>263</v>
      </c>
      <c r="B90" s="7">
        <f t="shared" si="1"/>
        <v>89</v>
      </c>
      <c r="C90" s="13" t="s">
        <v>264</v>
      </c>
      <c r="D90" s="12" t="s">
        <v>2</v>
      </c>
      <c r="E90" s="11" t="s">
        <v>246</v>
      </c>
      <c r="F90" s="11" t="s">
        <v>222</v>
      </c>
      <c r="G90" s="11" t="s">
        <v>244</v>
      </c>
      <c r="H90" s="11" t="str">
        <f>VLOOKUP(A90,'[1]Skupna-vezna'!$A:$I,9,FALSE)</f>
        <v>fitoplankton, nevretenčarji, alge</v>
      </c>
    </row>
    <row r="91" spans="1:8" x14ac:dyDescent="0.25">
      <c r="A91" s="13" t="s">
        <v>265</v>
      </c>
      <c r="B91" s="7">
        <f t="shared" si="1"/>
        <v>90</v>
      </c>
      <c r="C91" s="13" t="s">
        <v>266</v>
      </c>
      <c r="D91" s="12" t="s">
        <v>2</v>
      </c>
      <c r="E91" s="11" t="s">
        <v>267</v>
      </c>
      <c r="F91" s="11" t="s">
        <v>222</v>
      </c>
      <c r="G91" s="11" t="s">
        <v>244</v>
      </c>
      <c r="H91" s="11" t="str">
        <f>VLOOKUP(A91,'[1]Skupna-vezna'!$A:$I,9,FALSE)</f>
        <v>flora, favna</v>
      </c>
    </row>
    <row r="92" spans="1:8" x14ac:dyDescent="0.25">
      <c r="A92" s="13" t="s">
        <v>268</v>
      </c>
      <c r="B92" s="7">
        <f t="shared" si="1"/>
        <v>91</v>
      </c>
      <c r="C92" s="10" t="s">
        <v>269</v>
      </c>
      <c r="D92" s="14" t="s">
        <v>6</v>
      </c>
      <c r="E92" s="11">
        <v>2020</v>
      </c>
      <c r="F92" s="11" t="s">
        <v>240</v>
      </c>
      <c r="G92" s="11" t="s">
        <v>270</v>
      </c>
      <c r="H92" s="11" t="str">
        <f>VLOOKUP(A92,'[1]Skupna-vezna'!$A:$I,9,FALSE)</f>
        <v>ptice</v>
      </c>
    </row>
    <row r="93" spans="1:8" x14ac:dyDescent="0.25">
      <c r="A93" s="13" t="s">
        <v>271</v>
      </c>
      <c r="B93" s="7">
        <f t="shared" si="1"/>
        <v>92</v>
      </c>
      <c r="C93" s="10" t="s">
        <v>272</v>
      </c>
      <c r="D93" s="14" t="s">
        <v>6</v>
      </c>
      <c r="E93" s="11">
        <v>2021</v>
      </c>
      <c r="F93" s="11" t="s">
        <v>240</v>
      </c>
      <c r="G93" s="11" t="s">
        <v>270</v>
      </c>
      <c r="H93" s="11" t="str">
        <f>VLOOKUP(A93,'[1]Skupna-vezna'!$A:$I,9,FALSE)</f>
        <v>rastline</v>
      </c>
    </row>
    <row r="94" spans="1:8" x14ac:dyDescent="0.25">
      <c r="A94" s="13" t="s">
        <v>273</v>
      </c>
      <c r="B94" s="7">
        <f t="shared" si="1"/>
        <v>93</v>
      </c>
      <c r="C94" s="10" t="s">
        <v>274</v>
      </c>
      <c r="D94" s="14" t="s">
        <v>6</v>
      </c>
      <c r="E94" s="11">
        <v>2023</v>
      </c>
      <c r="F94" s="11" t="s">
        <v>240</v>
      </c>
      <c r="G94" s="11" t="s">
        <v>270</v>
      </c>
      <c r="H94" s="11" t="str">
        <f>VLOOKUP(A94,'[1]Skupna-vezna'!$A:$I,9,FALSE)</f>
        <v>rastline</v>
      </c>
    </row>
    <row r="95" spans="1:8" x14ac:dyDescent="0.25">
      <c r="A95" s="13" t="s">
        <v>275</v>
      </c>
      <c r="B95" s="7">
        <f t="shared" si="1"/>
        <v>94</v>
      </c>
      <c r="C95" s="10" t="s">
        <v>276</v>
      </c>
      <c r="D95" s="14" t="s">
        <v>6</v>
      </c>
      <c r="E95" s="11">
        <v>2022</v>
      </c>
      <c r="F95" s="11" t="s">
        <v>240</v>
      </c>
      <c r="G95" s="11" t="s">
        <v>270</v>
      </c>
      <c r="H95" s="11" t="str">
        <f>VLOOKUP(A95,'[1]Skupna-vezna'!$A:$I,9,FALSE)</f>
        <v>ptice</v>
      </c>
    </row>
    <row r="96" spans="1:8" x14ac:dyDescent="0.25">
      <c r="A96" s="13" t="s">
        <v>277</v>
      </c>
      <c r="B96" s="7">
        <f t="shared" si="1"/>
        <v>95</v>
      </c>
      <c r="C96" s="10" t="s">
        <v>278</v>
      </c>
      <c r="D96" s="14" t="s">
        <v>6</v>
      </c>
      <c r="E96" s="11">
        <v>2024</v>
      </c>
      <c r="F96" s="11" t="s">
        <v>240</v>
      </c>
      <c r="G96" s="11" t="s">
        <v>270</v>
      </c>
      <c r="H96" s="11" t="str">
        <f>VLOOKUP(A96,'[1]Skupna-vezna'!$A:$I,9,FALSE)</f>
        <v>ptice</v>
      </c>
    </row>
    <row r="97" spans="1:8" x14ac:dyDescent="0.25">
      <c r="A97" s="13" t="s">
        <v>279</v>
      </c>
      <c r="B97" s="7">
        <f t="shared" si="1"/>
        <v>96</v>
      </c>
      <c r="C97" s="10" t="s">
        <v>280</v>
      </c>
      <c r="D97" s="14" t="s">
        <v>6</v>
      </c>
      <c r="E97" s="11"/>
      <c r="F97" s="11" t="s">
        <v>240</v>
      </c>
      <c r="G97" s="11" t="s">
        <v>270</v>
      </c>
      <c r="H97" s="11" t="str">
        <f>VLOOKUP(A97,'[1]Skupna-vezna'!$A:$I,9,FALSE)</f>
        <v>rastline</v>
      </c>
    </row>
    <row r="98" spans="1:8" x14ac:dyDescent="0.25">
      <c r="A98" s="13" t="s">
        <v>281</v>
      </c>
      <c r="B98" s="7">
        <f t="shared" si="1"/>
        <v>97</v>
      </c>
      <c r="C98" s="10" t="s">
        <v>282</v>
      </c>
      <c r="D98" s="14" t="s">
        <v>6</v>
      </c>
      <c r="E98" s="11"/>
      <c r="F98" s="11" t="s">
        <v>240</v>
      </c>
      <c r="G98" s="11" t="s">
        <v>270</v>
      </c>
      <c r="H98" s="11" t="str">
        <f>VLOOKUP(A98,'[1]Skupna-vezna'!$A:$I,9,FALSE)</f>
        <v>plazilci</v>
      </c>
    </row>
    <row r="99" spans="1:8" x14ac:dyDescent="0.25">
      <c r="A99" s="13" t="s">
        <v>283</v>
      </c>
      <c r="B99" s="7">
        <f t="shared" si="1"/>
        <v>98</v>
      </c>
      <c r="C99" s="10" t="s">
        <v>284</v>
      </c>
      <c r="D99" s="14" t="s">
        <v>6</v>
      </c>
      <c r="E99" s="11"/>
      <c r="F99" s="11" t="s">
        <v>240</v>
      </c>
      <c r="G99" s="11" t="s">
        <v>270</v>
      </c>
      <c r="H99" s="11" t="str">
        <f>VLOOKUP(A99,'[1]Skupna-vezna'!$A:$I,9,FALSE)</f>
        <v>rastline</v>
      </c>
    </row>
    <row r="100" spans="1:8" x14ac:dyDescent="0.25">
      <c r="A100" s="13" t="s">
        <v>285</v>
      </c>
      <c r="B100" s="7">
        <f t="shared" si="1"/>
        <v>99</v>
      </c>
      <c r="C100" s="10" t="s">
        <v>286</v>
      </c>
      <c r="D100" s="14" t="s">
        <v>6</v>
      </c>
      <c r="E100" s="11"/>
      <c r="F100" s="11" t="s">
        <v>240</v>
      </c>
      <c r="G100" s="11" t="s">
        <v>270</v>
      </c>
      <c r="H100" s="11" t="str">
        <f>VLOOKUP(A100,'[1]Skupna-vezna'!$A:$I,9,FALSE)</f>
        <v>rastline</v>
      </c>
    </row>
    <row r="101" spans="1:8" x14ac:dyDescent="0.25">
      <c r="A101" s="13" t="s">
        <v>287</v>
      </c>
      <c r="B101" s="7">
        <f t="shared" si="1"/>
        <v>100</v>
      </c>
      <c r="C101" s="10" t="s">
        <v>288</v>
      </c>
      <c r="D101" s="14" t="s">
        <v>6</v>
      </c>
      <c r="E101" s="11"/>
      <c r="F101" s="11" t="s">
        <v>240</v>
      </c>
      <c r="G101" s="11" t="s">
        <v>270</v>
      </c>
      <c r="H101" s="11" t="str">
        <f>VLOOKUP(A101,'[1]Skupna-vezna'!$A:$I,9,FALSE)</f>
        <v>rastline</v>
      </c>
    </row>
    <row r="102" spans="1:8" x14ac:dyDescent="0.25">
      <c r="A102" s="13" t="s">
        <v>289</v>
      </c>
      <c r="B102" s="7">
        <f t="shared" si="1"/>
        <v>101</v>
      </c>
      <c r="C102" s="10" t="s">
        <v>290</v>
      </c>
      <c r="D102" s="14" t="s">
        <v>6</v>
      </c>
      <c r="E102" s="11">
        <v>2015</v>
      </c>
      <c r="F102" s="11" t="s">
        <v>240</v>
      </c>
      <c r="G102" s="11" t="s">
        <v>270</v>
      </c>
      <c r="H102" s="11" t="str">
        <f>VLOOKUP(A102,'[1]Skupna-vezna'!$A:$I,9,FALSE)</f>
        <v>ptice</v>
      </c>
    </row>
    <row r="103" spans="1:8" x14ac:dyDescent="0.25">
      <c r="A103" s="13" t="s">
        <v>291</v>
      </c>
      <c r="B103" s="7">
        <f t="shared" si="1"/>
        <v>102</v>
      </c>
      <c r="C103" s="10" t="s">
        <v>292</v>
      </c>
      <c r="D103" s="14" t="s">
        <v>6</v>
      </c>
      <c r="E103" s="11"/>
      <c r="F103" s="11" t="s">
        <v>240</v>
      </c>
      <c r="G103" s="11" t="s">
        <v>270</v>
      </c>
      <c r="H103" s="11" t="str">
        <f>VLOOKUP(A103,'[1]Skupna-vezna'!$A:$I,9,FALSE)</f>
        <v>ptice</v>
      </c>
    </row>
    <row r="104" spans="1:8" x14ac:dyDescent="0.25">
      <c r="A104" s="13" t="s">
        <v>293</v>
      </c>
      <c r="B104" s="7">
        <f t="shared" si="1"/>
        <v>103</v>
      </c>
      <c r="C104" s="10" t="s">
        <v>294</v>
      </c>
      <c r="D104" s="14" t="s">
        <v>6</v>
      </c>
      <c r="E104" s="11">
        <v>2017</v>
      </c>
      <c r="F104" s="11" t="s">
        <v>240</v>
      </c>
      <c r="G104" s="11" t="s">
        <v>270</v>
      </c>
      <c r="H104" s="11" t="str">
        <f>VLOOKUP(A104,'[1]Skupna-vezna'!$A:$I,9,FALSE)</f>
        <v>ptice</v>
      </c>
    </row>
    <row r="105" spans="1:8" x14ac:dyDescent="0.25">
      <c r="A105" s="13" t="s">
        <v>295</v>
      </c>
      <c r="B105" s="7">
        <f t="shared" si="1"/>
        <v>104</v>
      </c>
      <c r="C105" s="10" t="s">
        <v>296</v>
      </c>
      <c r="D105" s="14" t="s">
        <v>6</v>
      </c>
      <c r="E105" s="11" t="s">
        <v>297</v>
      </c>
      <c r="F105" s="11" t="s">
        <v>240</v>
      </c>
      <c r="G105" s="11" t="s">
        <v>270</v>
      </c>
      <c r="H105" s="11" t="str">
        <f>VLOOKUP(A105,'[1]Skupna-vezna'!$A:$I,9,FALSE)</f>
        <v>ptice</v>
      </c>
    </row>
    <row r="106" spans="1:8" x14ac:dyDescent="0.25">
      <c r="A106" s="13" t="s">
        <v>298</v>
      </c>
      <c r="B106" s="7">
        <f t="shared" si="1"/>
        <v>105</v>
      </c>
      <c r="C106" s="10" t="s">
        <v>299</v>
      </c>
      <c r="D106" s="11" t="s">
        <v>8</v>
      </c>
      <c r="E106" s="15"/>
      <c r="F106" s="11" t="s">
        <v>300</v>
      </c>
      <c r="G106" s="11" t="s">
        <v>270</v>
      </c>
      <c r="H106" s="11" t="str">
        <f>VLOOKUP(A106,'[1]Skupna-vezna'!$A:$I,9,FALSE)</f>
        <v>ptice</v>
      </c>
    </row>
    <row r="107" spans="1:8" x14ac:dyDescent="0.25">
      <c r="A107" s="13" t="s">
        <v>301</v>
      </c>
      <c r="B107" s="7">
        <f t="shared" si="1"/>
        <v>106</v>
      </c>
      <c r="C107" s="10" t="s">
        <v>302</v>
      </c>
      <c r="D107" s="11" t="s">
        <v>8</v>
      </c>
      <c r="E107" s="15"/>
      <c r="F107" s="11" t="s">
        <v>222</v>
      </c>
      <c r="G107" s="11" t="s">
        <v>270</v>
      </c>
      <c r="H107" s="11" t="str">
        <f>VLOOKUP(A107,'[1]Skupna-vezna'!$A:$I,9,FALSE)</f>
        <v>flora, favna</v>
      </c>
    </row>
    <row r="108" spans="1:8" x14ac:dyDescent="0.25">
      <c r="A108" s="13" t="s">
        <v>303</v>
      </c>
      <c r="B108" s="7">
        <f t="shared" si="1"/>
        <v>107</v>
      </c>
      <c r="C108" s="13" t="s">
        <v>304</v>
      </c>
      <c r="D108" s="11" t="s">
        <v>10</v>
      </c>
      <c r="E108" s="11">
        <v>2022</v>
      </c>
      <c r="F108" s="11" t="s">
        <v>240</v>
      </c>
      <c r="G108" s="11" t="s">
        <v>270</v>
      </c>
      <c r="H108" s="11" t="str">
        <f>VLOOKUP(A108,'[1]Skupna-vezna'!$A:$I,9,FALSE)</f>
        <v>metulji</v>
      </c>
    </row>
    <row r="109" spans="1:8" x14ac:dyDescent="0.25">
      <c r="A109" s="13" t="s">
        <v>305</v>
      </c>
      <c r="B109" s="7">
        <f t="shared" si="1"/>
        <v>108</v>
      </c>
      <c r="C109" s="13" t="s">
        <v>306</v>
      </c>
      <c r="D109" s="11" t="s">
        <v>10</v>
      </c>
      <c r="E109" s="11" t="s">
        <v>307</v>
      </c>
      <c r="F109" s="11" t="s">
        <v>240</v>
      </c>
      <c r="G109" s="11" t="s">
        <v>270</v>
      </c>
      <c r="H109" s="11" t="str">
        <f>VLOOKUP(A109,'[1]Skupna-vezna'!$A:$I,9,FALSE)</f>
        <v>dvoživke</v>
      </c>
    </row>
    <row r="110" spans="1:8" x14ac:dyDescent="0.25">
      <c r="A110" s="13" t="s">
        <v>308</v>
      </c>
      <c r="B110" s="7">
        <f t="shared" si="1"/>
        <v>109</v>
      </c>
      <c r="C110" s="13" t="s">
        <v>304</v>
      </c>
      <c r="D110" s="11" t="s">
        <v>10</v>
      </c>
      <c r="E110" s="11">
        <v>2023</v>
      </c>
      <c r="F110" s="11" t="s">
        <v>240</v>
      </c>
      <c r="G110" s="11" t="s">
        <v>270</v>
      </c>
      <c r="H110" s="11" t="str">
        <f>VLOOKUP(A110,'[1]Skupna-vezna'!$A:$I,9,FALSE)</f>
        <v>metulji</v>
      </c>
    </row>
    <row r="111" spans="1:8" x14ac:dyDescent="0.25">
      <c r="A111" s="13" t="s">
        <v>309</v>
      </c>
      <c r="B111" s="7">
        <f t="shared" si="1"/>
        <v>110</v>
      </c>
      <c r="C111" s="10" t="s">
        <v>310</v>
      </c>
      <c r="D111" s="11" t="s">
        <v>12</v>
      </c>
      <c r="E111" s="15"/>
      <c r="F111" s="11" t="s">
        <v>240</v>
      </c>
      <c r="G111" s="11" t="s">
        <v>270</v>
      </c>
      <c r="H111" s="11" t="str">
        <f>VLOOKUP(A111,'[1]Skupna-vezna'!$A:$I,9,FALSE)</f>
        <v>alge</v>
      </c>
    </row>
    <row r="112" spans="1:8" x14ac:dyDescent="0.25">
      <c r="A112" s="13" t="s">
        <v>311</v>
      </c>
      <c r="B112" s="7">
        <f t="shared" si="1"/>
        <v>111</v>
      </c>
      <c r="C112" s="10" t="s">
        <v>312</v>
      </c>
      <c r="D112" s="11" t="s">
        <v>12</v>
      </c>
      <c r="E112" s="15"/>
      <c r="F112" s="11" t="s">
        <v>240</v>
      </c>
      <c r="G112" s="11" t="s">
        <v>270</v>
      </c>
      <c r="H112" s="11" t="str">
        <f>VLOOKUP(A112,'[1]Skupna-vezna'!$A:$I,9,FALSE)</f>
        <v>alge</v>
      </c>
    </row>
    <row r="113" spans="1:8" x14ac:dyDescent="0.25">
      <c r="A113" s="13" t="s">
        <v>313</v>
      </c>
      <c r="B113" s="7">
        <f t="shared" si="1"/>
        <v>112</v>
      </c>
      <c r="C113" s="10" t="s">
        <v>314</v>
      </c>
      <c r="D113" s="11" t="s">
        <v>12</v>
      </c>
      <c r="E113" s="15"/>
      <c r="F113" s="11" t="s">
        <v>240</v>
      </c>
      <c r="G113" s="11" t="s">
        <v>270</v>
      </c>
      <c r="H113" s="11" t="str">
        <f>VLOOKUP(A113,'[1]Skupna-vezna'!$A:$I,9,FALSE)</f>
        <v>alge</v>
      </c>
    </row>
    <row r="114" spans="1:8" x14ac:dyDescent="0.25">
      <c r="A114" s="13" t="s">
        <v>315</v>
      </c>
      <c r="B114" s="7">
        <f t="shared" si="1"/>
        <v>113</v>
      </c>
      <c r="C114" s="10" t="s">
        <v>316</v>
      </c>
      <c r="D114" s="11" t="s">
        <v>12</v>
      </c>
      <c r="E114" s="15"/>
      <c r="F114" s="11" t="s">
        <v>240</v>
      </c>
      <c r="G114" s="11" t="s">
        <v>270</v>
      </c>
      <c r="H114" s="11" t="str">
        <f>VLOOKUP(A114,'[1]Skupna-vezna'!$A:$I,9,FALSE)</f>
        <v>rastline</v>
      </c>
    </row>
    <row r="115" spans="1:8" x14ac:dyDescent="0.25">
      <c r="A115" s="13" t="s">
        <v>285</v>
      </c>
      <c r="B115" s="7">
        <f t="shared" si="1"/>
        <v>114</v>
      </c>
      <c r="C115" s="10" t="s">
        <v>286</v>
      </c>
      <c r="D115" s="11" t="s">
        <v>12</v>
      </c>
      <c r="E115" s="15"/>
      <c r="F115" s="11" t="s">
        <v>240</v>
      </c>
      <c r="G115" s="11" t="s">
        <v>270</v>
      </c>
      <c r="H115" s="11" t="str">
        <f>VLOOKUP(A115,'[1]Skupna-vezna'!$A:$I,9,FALSE)</f>
        <v>rastline</v>
      </c>
    </row>
    <row r="116" spans="1:8" x14ac:dyDescent="0.25">
      <c r="A116" s="13" t="s">
        <v>317</v>
      </c>
      <c r="B116" s="7">
        <f t="shared" si="1"/>
        <v>115</v>
      </c>
      <c r="C116" s="10" t="s">
        <v>318</v>
      </c>
      <c r="D116" s="11" t="s">
        <v>12</v>
      </c>
      <c r="E116" s="15"/>
      <c r="F116" s="11" t="s">
        <v>240</v>
      </c>
      <c r="G116" s="11" t="s">
        <v>270</v>
      </c>
      <c r="H116" s="11" t="str">
        <f>VLOOKUP(A116,'[1]Skupna-vezna'!$A:$I,9,FALSE)</f>
        <v>raki</v>
      </c>
    </row>
    <row r="117" spans="1:8" x14ac:dyDescent="0.25">
      <c r="A117" s="13" t="s">
        <v>319</v>
      </c>
      <c r="B117" s="7">
        <f t="shared" si="1"/>
        <v>116</v>
      </c>
      <c r="C117" s="10" t="s">
        <v>320</v>
      </c>
      <c r="D117" s="11" t="s">
        <v>12</v>
      </c>
      <c r="E117" s="15"/>
      <c r="F117" s="11" t="s">
        <v>240</v>
      </c>
      <c r="G117" s="11" t="s">
        <v>270</v>
      </c>
      <c r="H117" s="11" t="str">
        <f>VLOOKUP(A117,'[1]Skupna-vezna'!$A:$I,9,FALSE)</f>
        <v>školjke</v>
      </c>
    </row>
    <row r="118" spans="1:8" x14ac:dyDescent="0.25">
      <c r="A118" s="13" t="s">
        <v>321</v>
      </c>
      <c r="B118" s="7">
        <f t="shared" si="1"/>
        <v>117</v>
      </c>
      <c r="C118" s="10" t="s">
        <v>322</v>
      </c>
      <c r="D118" s="11" t="s">
        <v>12</v>
      </c>
      <c r="E118" s="15"/>
      <c r="F118" s="11" t="s">
        <v>240</v>
      </c>
      <c r="G118" s="11" t="s">
        <v>270</v>
      </c>
      <c r="H118" s="11" t="str">
        <f>VLOOKUP(A118,'[1]Skupna-vezna'!$A:$I,9,FALSE)</f>
        <v>rastline</v>
      </c>
    </row>
    <row r="119" spans="1:8" x14ac:dyDescent="0.25">
      <c r="A119" s="13" t="s">
        <v>323</v>
      </c>
      <c r="B119" s="7">
        <f t="shared" si="1"/>
        <v>118</v>
      </c>
      <c r="C119" s="10" t="s">
        <v>324</v>
      </c>
      <c r="D119" s="11" t="s">
        <v>12</v>
      </c>
      <c r="E119" s="15"/>
      <c r="F119" s="11" t="s">
        <v>240</v>
      </c>
      <c r="G119" s="11" t="s">
        <v>270</v>
      </c>
      <c r="H119" s="11" t="str">
        <f>VLOOKUP(A119,'[1]Skupna-vezna'!$A:$I,9,FALSE)</f>
        <v>rastline</v>
      </c>
    </row>
    <row r="120" spans="1:8" x14ac:dyDescent="0.25">
      <c r="A120" s="13" t="s">
        <v>325</v>
      </c>
      <c r="B120" s="7">
        <f t="shared" si="1"/>
        <v>119</v>
      </c>
      <c r="C120" s="10" t="s">
        <v>326</v>
      </c>
      <c r="D120" s="11" t="s">
        <v>12</v>
      </c>
      <c r="E120" s="15"/>
      <c r="F120" s="11" t="s">
        <v>222</v>
      </c>
      <c r="G120" s="11" t="s">
        <v>270</v>
      </c>
      <c r="H120" s="11" t="str">
        <f>VLOOKUP(A120,'[1]Skupna-vezna'!$A:$I,9,FALSE)</f>
        <v>favna</v>
      </c>
    </row>
    <row r="121" spans="1:8" x14ac:dyDescent="0.25">
      <c r="A121" s="13" t="s">
        <v>327</v>
      </c>
      <c r="B121" s="7">
        <f t="shared" si="1"/>
        <v>120</v>
      </c>
      <c r="C121" s="10" t="s">
        <v>328</v>
      </c>
      <c r="D121" s="11" t="s">
        <v>12</v>
      </c>
      <c r="E121" s="15"/>
      <c r="F121" s="11" t="s">
        <v>222</v>
      </c>
      <c r="G121" s="11" t="s">
        <v>270</v>
      </c>
      <c r="H121" s="11" t="str">
        <f>VLOOKUP(A121,'[1]Skupna-vezna'!$A:$I,9,FALSE)</f>
        <v>flora</v>
      </c>
    </row>
    <row r="122" spans="1:8" x14ac:dyDescent="0.25">
      <c r="A122" s="13" t="s">
        <v>329</v>
      </c>
      <c r="B122" s="7">
        <f t="shared" si="1"/>
        <v>121</v>
      </c>
      <c r="C122" s="10" t="s">
        <v>330</v>
      </c>
      <c r="D122" s="11" t="s">
        <v>12</v>
      </c>
      <c r="E122" s="15"/>
      <c r="F122" s="11" t="s">
        <v>222</v>
      </c>
      <c r="G122" s="11" t="s">
        <v>270</v>
      </c>
      <c r="H122" s="11" t="str">
        <f>VLOOKUP(A122,'[1]Skupna-vezna'!$A:$I,9,FALSE)</f>
        <v>morske vrste</v>
      </c>
    </row>
    <row r="123" spans="1:8" x14ac:dyDescent="0.25">
      <c r="A123" s="13" t="s">
        <v>331</v>
      </c>
      <c r="B123" s="7">
        <f t="shared" si="1"/>
        <v>122</v>
      </c>
      <c r="C123" s="10" t="s">
        <v>332</v>
      </c>
      <c r="D123" s="11" t="s">
        <v>12</v>
      </c>
      <c r="E123" s="15"/>
      <c r="F123" s="11" t="s">
        <v>222</v>
      </c>
      <c r="G123" s="11" t="s">
        <v>270</v>
      </c>
      <c r="H123" s="11" t="str">
        <f>VLOOKUP(A123,'[1]Skupna-vezna'!$A:$I,9,FALSE)</f>
        <v>ribe</v>
      </c>
    </row>
    <row r="124" spans="1:8" x14ac:dyDescent="0.25">
      <c r="A124" s="13" t="s">
        <v>333</v>
      </c>
      <c r="B124" s="7">
        <f t="shared" si="1"/>
        <v>123</v>
      </c>
      <c r="C124" s="10" t="s">
        <v>334</v>
      </c>
      <c r="D124" s="11" t="s">
        <v>14</v>
      </c>
      <c r="E124" s="15"/>
      <c r="F124" s="11" t="s">
        <v>335</v>
      </c>
      <c r="G124" s="11" t="s">
        <v>270</v>
      </c>
      <c r="H124" s="11" t="str">
        <f>VLOOKUP(A124,'[1]Skupna-vezna'!$A:$I,9,FALSE)</f>
        <v>plazilci</v>
      </c>
    </row>
    <row r="125" spans="1:8" x14ac:dyDescent="0.25">
      <c r="A125" s="13" t="s">
        <v>336</v>
      </c>
      <c r="B125" s="7">
        <f t="shared" si="1"/>
        <v>124</v>
      </c>
      <c r="C125" s="10" t="s">
        <v>337</v>
      </c>
      <c r="D125" s="11" t="s">
        <v>14</v>
      </c>
      <c r="E125" s="15"/>
      <c r="F125" s="11" t="s">
        <v>335</v>
      </c>
      <c r="G125" s="11" t="s">
        <v>270</v>
      </c>
      <c r="H125" s="11" t="str">
        <f>VLOOKUP(A125,'[1]Skupna-vezna'!$A:$I,9,FALSE)</f>
        <v>ptice</v>
      </c>
    </row>
    <row r="126" spans="1:8" x14ac:dyDescent="0.25">
      <c r="A126" s="13" t="s">
        <v>338</v>
      </c>
      <c r="B126" s="7">
        <f t="shared" si="1"/>
        <v>125</v>
      </c>
      <c r="C126" s="10" t="s">
        <v>339</v>
      </c>
      <c r="D126" s="11" t="s">
        <v>14</v>
      </c>
      <c r="E126" s="15"/>
      <c r="F126" s="11" t="s">
        <v>335</v>
      </c>
      <c r="G126" s="11" t="s">
        <v>270</v>
      </c>
      <c r="H126" s="11" t="str">
        <f>VLOOKUP(A126,'[1]Skupna-vezna'!$A:$I,9,FALSE)</f>
        <v>ptice</v>
      </c>
    </row>
    <row r="127" spans="1:8" x14ac:dyDescent="0.25">
      <c r="A127" s="13" t="s">
        <v>340</v>
      </c>
      <c r="B127" s="7">
        <f t="shared" si="1"/>
        <v>126</v>
      </c>
      <c r="C127" s="10" t="s">
        <v>341</v>
      </c>
      <c r="D127" s="11" t="s">
        <v>16</v>
      </c>
      <c r="E127" s="11" t="s">
        <v>342</v>
      </c>
      <c r="F127" s="11" t="s">
        <v>222</v>
      </c>
      <c r="G127" s="11" t="s">
        <v>270</v>
      </c>
      <c r="H127" s="11" t="str">
        <f>VLOOKUP(A127,'[1]Skupna-vezna'!$A:$I,9,FALSE)</f>
        <v>dvoživke</v>
      </c>
    </row>
    <row r="128" spans="1:8" x14ac:dyDescent="0.25">
      <c r="A128" s="13" t="s">
        <v>343</v>
      </c>
      <c r="B128" s="7">
        <f t="shared" si="1"/>
        <v>127</v>
      </c>
      <c r="C128" s="10" t="s">
        <v>344</v>
      </c>
      <c r="D128" s="11" t="s">
        <v>16</v>
      </c>
      <c r="E128" s="11" t="s">
        <v>345</v>
      </c>
      <c r="F128" s="11" t="s">
        <v>222</v>
      </c>
      <c r="G128" s="11" t="s">
        <v>270</v>
      </c>
      <c r="H128" s="11" t="str">
        <f>VLOOKUP(A128,'[1]Skupna-vezna'!$A:$I,9,FALSE)</f>
        <v>glive</v>
      </c>
    </row>
    <row r="129" spans="1:8" x14ac:dyDescent="0.25">
      <c r="A129" s="13" t="s">
        <v>346</v>
      </c>
      <c r="B129" s="7">
        <f t="shared" si="1"/>
        <v>128</v>
      </c>
      <c r="C129" s="10" t="s">
        <v>347</v>
      </c>
      <c r="D129" s="11" t="s">
        <v>16</v>
      </c>
      <c r="E129" s="11" t="s">
        <v>348</v>
      </c>
      <c r="F129" s="11" t="s">
        <v>222</v>
      </c>
      <c r="G129" s="11" t="s">
        <v>270</v>
      </c>
      <c r="H129" s="11" t="str">
        <f>VLOOKUP(A129,'[1]Skupna-vezna'!$A:$I,9,FALSE)</f>
        <v>hrošči</v>
      </c>
    </row>
    <row r="130" spans="1:8" x14ac:dyDescent="0.25">
      <c r="A130" s="13" t="s">
        <v>349</v>
      </c>
      <c r="B130" s="7">
        <f t="shared" si="1"/>
        <v>129</v>
      </c>
      <c r="C130" s="10" t="s">
        <v>350</v>
      </c>
      <c r="D130" s="11" t="s">
        <v>16</v>
      </c>
      <c r="E130" s="11" t="s">
        <v>342</v>
      </c>
      <c r="F130" s="11" t="s">
        <v>222</v>
      </c>
      <c r="G130" s="11" t="s">
        <v>270</v>
      </c>
      <c r="H130" s="11" t="str">
        <f>VLOOKUP(A130,'[1]Skupna-vezna'!$A:$I,9,FALSE)</f>
        <v>kačji pastirji</v>
      </c>
    </row>
    <row r="131" spans="1:8" x14ac:dyDescent="0.25">
      <c r="A131" s="13" t="s">
        <v>351</v>
      </c>
      <c r="B131" s="7">
        <f t="shared" ref="B131:B190" si="2">ROW()-1</f>
        <v>130</v>
      </c>
      <c r="C131" s="10" t="s">
        <v>352</v>
      </c>
      <c r="D131" s="11" t="s">
        <v>16</v>
      </c>
      <c r="E131" s="11" t="s">
        <v>353</v>
      </c>
      <c r="F131" s="11" t="s">
        <v>222</v>
      </c>
      <c r="G131" s="11" t="s">
        <v>270</v>
      </c>
      <c r="H131" s="11" t="str">
        <f>VLOOKUP(A131,'[1]Skupna-vezna'!$A:$I,9,FALSE)</f>
        <v>metulji</v>
      </c>
    </row>
    <row r="132" spans="1:8" x14ac:dyDescent="0.25">
      <c r="A132" s="13" t="s">
        <v>354</v>
      </c>
      <c r="B132" s="7">
        <f t="shared" si="2"/>
        <v>131</v>
      </c>
      <c r="C132" s="10" t="s">
        <v>355</v>
      </c>
      <c r="D132" s="11" t="s">
        <v>16</v>
      </c>
      <c r="E132" s="11" t="s">
        <v>356</v>
      </c>
      <c r="F132" s="11" t="s">
        <v>222</v>
      </c>
      <c r="G132" s="11" t="s">
        <v>270</v>
      </c>
      <c r="H132" s="11" t="str">
        <f>VLOOKUP(A132,'[1]Skupna-vezna'!$A:$I,9,FALSE)</f>
        <v>žuželke</v>
      </c>
    </row>
    <row r="133" spans="1:8" x14ac:dyDescent="0.25">
      <c r="A133" s="13" t="s">
        <v>357</v>
      </c>
      <c r="B133" s="7">
        <f t="shared" si="2"/>
        <v>132</v>
      </c>
      <c r="C133" s="10" t="s">
        <v>358</v>
      </c>
      <c r="D133" s="11" t="s">
        <v>16</v>
      </c>
      <c r="E133" s="11" t="s">
        <v>359</v>
      </c>
      <c r="F133" s="11" t="s">
        <v>222</v>
      </c>
      <c r="G133" s="11" t="s">
        <v>270</v>
      </c>
      <c r="H133" s="11" t="str">
        <f>VLOOKUP(A133,'[1]Skupna-vezna'!$A:$I,9,FALSE)</f>
        <v>netopirji</v>
      </c>
    </row>
    <row r="134" spans="1:8" x14ac:dyDescent="0.25">
      <c r="A134" s="13" t="s">
        <v>360</v>
      </c>
      <c r="B134" s="7">
        <f t="shared" si="2"/>
        <v>133</v>
      </c>
      <c r="C134" s="10" t="s">
        <v>361</v>
      </c>
      <c r="D134" s="11" t="s">
        <v>16</v>
      </c>
      <c r="E134" s="11" t="s">
        <v>362</v>
      </c>
      <c r="F134" s="11" t="s">
        <v>222</v>
      </c>
      <c r="G134" s="11" t="s">
        <v>270</v>
      </c>
      <c r="H134" s="11" t="str">
        <f>VLOOKUP(A134,'[1]Skupna-vezna'!$A:$I,9,FALSE)</f>
        <v>pajkovci</v>
      </c>
    </row>
    <row r="135" spans="1:8" x14ac:dyDescent="0.25">
      <c r="A135" s="13" t="s">
        <v>363</v>
      </c>
      <c r="B135" s="7">
        <f t="shared" si="2"/>
        <v>134</v>
      </c>
      <c r="C135" s="10" t="s">
        <v>364</v>
      </c>
      <c r="D135" s="11" t="s">
        <v>16</v>
      </c>
      <c r="E135" s="11" t="s">
        <v>365</v>
      </c>
      <c r="F135" s="11" t="s">
        <v>222</v>
      </c>
      <c r="G135" s="11" t="s">
        <v>270</v>
      </c>
      <c r="H135" s="11" t="str">
        <f>VLOOKUP(A135,'[1]Skupna-vezna'!$A:$I,9,FALSE)</f>
        <v>plazilci</v>
      </c>
    </row>
    <row r="136" spans="1:8" x14ac:dyDescent="0.25">
      <c r="A136" s="13" t="s">
        <v>366</v>
      </c>
      <c r="B136" s="7">
        <f t="shared" si="2"/>
        <v>135</v>
      </c>
      <c r="C136" s="10" t="s">
        <v>367</v>
      </c>
      <c r="D136" s="11" t="s">
        <v>16</v>
      </c>
      <c r="E136" s="11" t="s">
        <v>348</v>
      </c>
      <c r="F136" s="11" t="s">
        <v>222</v>
      </c>
      <c r="G136" s="11" t="s">
        <v>270</v>
      </c>
      <c r="H136" s="11" t="str">
        <f>VLOOKUP(A136,'[1]Skupna-vezna'!$A:$I,9,FALSE)</f>
        <v>polži</v>
      </c>
    </row>
    <row r="137" spans="1:8" x14ac:dyDescent="0.25">
      <c r="A137" s="13" t="s">
        <v>368</v>
      </c>
      <c r="B137" s="7">
        <f t="shared" si="2"/>
        <v>136</v>
      </c>
      <c r="C137" s="10" t="s">
        <v>369</v>
      </c>
      <c r="D137" s="11" t="s">
        <v>16</v>
      </c>
      <c r="E137" s="11" t="s">
        <v>353</v>
      </c>
      <c r="F137" s="11" t="s">
        <v>222</v>
      </c>
      <c r="G137" s="11" t="s">
        <v>270</v>
      </c>
      <c r="H137" s="11" t="str">
        <f>VLOOKUP(A137,'[1]Skupna-vezna'!$A:$I,9,FALSE)</f>
        <v>ptice</v>
      </c>
    </row>
    <row r="138" spans="1:8" x14ac:dyDescent="0.25">
      <c r="A138" s="13" t="s">
        <v>370</v>
      </c>
      <c r="B138" s="7">
        <f t="shared" si="2"/>
        <v>137</v>
      </c>
      <c r="C138" s="10" t="s">
        <v>371</v>
      </c>
      <c r="D138" s="11" t="s">
        <v>16</v>
      </c>
      <c r="E138" s="11" t="s">
        <v>372</v>
      </c>
      <c r="F138" s="11" t="s">
        <v>222</v>
      </c>
      <c r="G138" s="11" t="s">
        <v>270</v>
      </c>
      <c r="H138" s="11" t="str">
        <f>VLOOKUP(A138,'[1]Skupna-vezna'!$A:$I,9,FALSE)</f>
        <v>raki</v>
      </c>
    </row>
    <row r="139" spans="1:8" x14ac:dyDescent="0.25">
      <c r="A139" s="13" t="s">
        <v>373</v>
      </c>
      <c r="B139" s="7">
        <f t="shared" si="2"/>
        <v>138</v>
      </c>
      <c r="C139" s="10" t="s">
        <v>374</v>
      </c>
      <c r="D139" s="11" t="s">
        <v>16</v>
      </c>
      <c r="E139" s="11" t="s">
        <v>342</v>
      </c>
      <c r="F139" s="11" t="s">
        <v>222</v>
      </c>
      <c r="G139" s="11" t="s">
        <v>270</v>
      </c>
      <c r="H139" s="11" t="str">
        <f>VLOOKUP(A139,'[1]Skupna-vezna'!$A:$I,9,FALSE)</f>
        <v>rastline</v>
      </c>
    </row>
    <row r="140" spans="1:8" x14ac:dyDescent="0.25">
      <c r="A140" s="13" t="s">
        <v>375</v>
      </c>
      <c r="B140" s="7">
        <f t="shared" si="2"/>
        <v>139</v>
      </c>
      <c r="C140" s="10" t="s">
        <v>376</v>
      </c>
      <c r="D140" s="11" t="s">
        <v>16</v>
      </c>
      <c r="E140" s="11" t="s">
        <v>377</v>
      </c>
      <c r="F140" s="11" t="s">
        <v>222</v>
      </c>
      <c r="G140" s="11" t="s">
        <v>270</v>
      </c>
      <c r="H140" s="11" t="str">
        <f>VLOOKUP(A140,'[1]Skupna-vezna'!$A:$I,9,FALSE)</f>
        <v>ribe</v>
      </c>
    </row>
    <row r="141" spans="1:8" x14ac:dyDescent="0.25">
      <c r="A141" s="13" t="s">
        <v>378</v>
      </c>
      <c r="B141" s="7">
        <f t="shared" si="2"/>
        <v>140</v>
      </c>
      <c r="C141" s="10" t="s">
        <v>379</v>
      </c>
      <c r="D141" s="11" t="s">
        <v>16</v>
      </c>
      <c r="E141" s="11" t="s">
        <v>380</v>
      </c>
      <c r="F141" s="11" t="s">
        <v>222</v>
      </c>
      <c r="G141" s="11" t="s">
        <v>270</v>
      </c>
      <c r="H141" s="11" t="str">
        <f>VLOOKUP(A141,'[1]Skupna-vezna'!$A:$I,9,FALSE)</f>
        <v>sesalci</v>
      </c>
    </row>
    <row r="142" spans="1:8" x14ac:dyDescent="0.25">
      <c r="A142" s="13" t="s">
        <v>381</v>
      </c>
      <c r="B142" s="7">
        <f t="shared" si="2"/>
        <v>141</v>
      </c>
      <c r="C142" s="10" t="s">
        <v>382</v>
      </c>
      <c r="D142" s="11" t="s">
        <v>16</v>
      </c>
      <c r="E142" s="11" t="s">
        <v>383</v>
      </c>
      <c r="F142" s="11" t="s">
        <v>222</v>
      </c>
      <c r="G142" s="11" t="s">
        <v>270</v>
      </c>
      <c r="H142" s="11" t="str">
        <f>VLOOKUP(A142,'[1]Skupna-vezna'!$A:$I,9,FALSE)</f>
        <v>žuželke</v>
      </c>
    </row>
    <row r="143" spans="1:8" x14ac:dyDescent="0.25">
      <c r="A143" s="13" t="s">
        <v>384</v>
      </c>
      <c r="B143" s="7">
        <f t="shared" si="2"/>
        <v>142</v>
      </c>
      <c r="C143" s="16" t="s">
        <v>385</v>
      </c>
      <c r="D143" s="11" t="s">
        <v>18</v>
      </c>
      <c r="E143" s="15"/>
      <c r="F143" s="11" t="s">
        <v>222</v>
      </c>
      <c r="G143" s="11" t="s">
        <v>270</v>
      </c>
      <c r="H143" s="11" t="str">
        <f>VLOOKUP(A143,'[1]Skupna-vezna'!$A:$I,9,FALSE)</f>
        <v>rastline</v>
      </c>
    </row>
    <row r="144" spans="1:8" x14ac:dyDescent="0.25">
      <c r="A144" s="13" t="s">
        <v>386</v>
      </c>
      <c r="B144" s="7">
        <f t="shared" si="2"/>
        <v>143</v>
      </c>
      <c r="C144" s="13" t="s">
        <v>387</v>
      </c>
      <c r="D144" s="11" t="s">
        <v>22</v>
      </c>
      <c r="E144" s="11"/>
      <c r="F144" s="11" t="s">
        <v>222</v>
      </c>
      <c r="G144" s="11" t="s">
        <v>270</v>
      </c>
      <c r="H144" s="11" t="str">
        <f>VLOOKUP(A144,'[1]Skupna-vezna'!$A:$I,9,FALSE)</f>
        <v>rastline</v>
      </c>
    </row>
    <row r="145" spans="1:8" x14ac:dyDescent="0.25">
      <c r="A145" s="13" t="s">
        <v>388</v>
      </c>
      <c r="B145" s="7">
        <f t="shared" si="2"/>
        <v>144</v>
      </c>
      <c r="C145" s="13" t="s">
        <v>389</v>
      </c>
      <c r="D145" s="11" t="s">
        <v>22</v>
      </c>
      <c r="E145" s="11">
        <v>2012</v>
      </c>
      <c r="F145" s="11" t="s">
        <v>222</v>
      </c>
      <c r="G145" s="11" t="s">
        <v>270</v>
      </c>
      <c r="H145" s="11" t="str">
        <f>VLOOKUP(A145,'[1]Skupna-vezna'!$A:$I,9,FALSE)</f>
        <v>polži</v>
      </c>
    </row>
    <row r="146" spans="1:8" x14ac:dyDescent="0.25">
      <c r="A146" s="13" t="s">
        <v>390</v>
      </c>
      <c r="B146" s="7">
        <f t="shared" si="2"/>
        <v>145</v>
      </c>
      <c r="C146" s="13" t="s">
        <v>391</v>
      </c>
      <c r="D146" s="11" t="s">
        <v>22</v>
      </c>
      <c r="E146" s="11">
        <v>2011</v>
      </c>
      <c r="F146" s="11" t="s">
        <v>222</v>
      </c>
      <c r="G146" s="11" t="s">
        <v>270</v>
      </c>
      <c r="H146" s="11" t="str">
        <f>VLOOKUP(A146,'[1]Skupna-vezna'!$A:$I,9,FALSE)</f>
        <v>metulji</v>
      </c>
    </row>
    <row r="147" spans="1:8" x14ac:dyDescent="0.25">
      <c r="A147" s="13" t="s">
        <v>392</v>
      </c>
      <c r="B147" s="7">
        <f t="shared" si="2"/>
        <v>146</v>
      </c>
      <c r="C147" s="13" t="s">
        <v>393</v>
      </c>
      <c r="D147" s="11" t="s">
        <v>22</v>
      </c>
      <c r="E147" s="11">
        <v>2011</v>
      </c>
      <c r="F147" s="11" t="s">
        <v>222</v>
      </c>
      <c r="G147" s="11" t="s">
        <v>270</v>
      </c>
      <c r="H147" s="11" t="str">
        <f>VLOOKUP(A147,'[1]Skupna-vezna'!$A:$I,9,FALSE)</f>
        <v>raki</v>
      </c>
    </row>
    <row r="148" spans="1:8" x14ac:dyDescent="0.25">
      <c r="A148" s="13" t="s">
        <v>394</v>
      </c>
      <c r="B148" s="7">
        <f t="shared" si="2"/>
        <v>147</v>
      </c>
      <c r="C148" s="13" t="s">
        <v>395</v>
      </c>
      <c r="D148" s="11" t="s">
        <v>22</v>
      </c>
      <c r="E148" s="11">
        <v>2011</v>
      </c>
      <c r="F148" s="11" t="s">
        <v>222</v>
      </c>
      <c r="G148" s="11" t="s">
        <v>270</v>
      </c>
      <c r="H148" s="11" t="str">
        <f>VLOOKUP(A148,'[1]Skupna-vezna'!$A:$I,9,FALSE)</f>
        <v>dvoživke</v>
      </c>
    </row>
    <row r="149" spans="1:8" x14ac:dyDescent="0.25">
      <c r="A149" s="13" t="s">
        <v>396</v>
      </c>
      <c r="B149" s="7">
        <f t="shared" si="2"/>
        <v>148</v>
      </c>
      <c r="C149" s="13" t="s">
        <v>397</v>
      </c>
      <c r="D149" s="11" t="s">
        <v>22</v>
      </c>
      <c r="E149" s="11">
        <v>2011</v>
      </c>
      <c r="F149" s="11" t="s">
        <v>222</v>
      </c>
      <c r="G149" s="11" t="s">
        <v>270</v>
      </c>
      <c r="H149" s="11" t="str">
        <f>VLOOKUP(A149,'[1]Skupna-vezna'!$A:$I,9,FALSE)</f>
        <v>hrošči</v>
      </c>
    </row>
    <row r="150" spans="1:8" x14ac:dyDescent="0.25">
      <c r="A150" s="13" t="s">
        <v>398</v>
      </c>
      <c r="B150" s="7">
        <f t="shared" si="2"/>
        <v>149</v>
      </c>
      <c r="C150" s="13" t="s">
        <v>399</v>
      </c>
      <c r="D150" s="11" t="s">
        <v>22</v>
      </c>
      <c r="E150" s="11">
        <v>2011</v>
      </c>
      <c r="F150" s="11" t="s">
        <v>222</v>
      </c>
      <c r="G150" s="11" t="s">
        <v>270</v>
      </c>
      <c r="H150" s="11" t="str">
        <f>VLOOKUP(A150,'[1]Skupna-vezna'!$A:$I,9,FALSE)</f>
        <v>hrošči</v>
      </c>
    </row>
    <row r="151" spans="1:8" x14ac:dyDescent="0.25">
      <c r="A151" s="13" t="s">
        <v>400</v>
      </c>
      <c r="B151" s="7">
        <f t="shared" si="2"/>
        <v>150</v>
      </c>
      <c r="C151" s="13" t="s">
        <v>401</v>
      </c>
      <c r="D151" s="11" t="s">
        <v>22</v>
      </c>
      <c r="E151" s="11">
        <v>2011</v>
      </c>
      <c r="F151" s="11" t="s">
        <v>222</v>
      </c>
      <c r="G151" s="11" t="s">
        <v>270</v>
      </c>
      <c r="H151" s="11" t="str">
        <f>VLOOKUP(A151,'[1]Skupna-vezna'!$A:$I,9,FALSE)</f>
        <v>rastline</v>
      </c>
    </row>
    <row r="152" spans="1:8" x14ac:dyDescent="0.25">
      <c r="A152" s="13" t="s">
        <v>402</v>
      </c>
      <c r="B152" s="7">
        <f t="shared" si="2"/>
        <v>151</v>
      </c>
      <c r="C152" s="13" t="s">
        <v>403</v>
      </c>
      <c r="D152" s="11" t="s">
        <v>22</v>
      </c>
      <c r="E152" s="11">
        <v>2011</v>
      </c>
      <c r="F152" s="11" t="s">
        <v>222</v>
      </c>
      <c r="G152" s="11" t="s">
        <v>270</v>
      </c>
      <c r="H152" s="11" t="str">
        <f>VLOOKUP(A152,'[1]Skupna-vezna'!$A:$I,9,FALSE)</f>
        <v>kačji pastirji</v>
      </c>
    </row>
    <row r="153" spans="1:8" x14ac:dyDescent="0.25">
      <c r="A153" s="13" t="s">
        <v>404</v>
      </c>
      <c r="B153" s="7">
        <f t="shared" si="2"/>
        <v>152</v>
      </c>
      <c r="C153" s="13" t="s">
        <v>391</v>
      </c>
      <c r="D153" s="11" t="s">
        <v>22</v>
      </c>
      <c r="E153" s="11">
        <v>2008</v>
      </c>
      <c r="F153" s="11" t="s">
        <v>222</v>
      </c>
      <c r="G153" s="11" t="s">
        <v>270</v>
      </c>
      <c r="H153" s="11" t="str">
        <f>VLOOKUP(A153,'[1]Skupna-vezna'!$A:$I,9,FALSE)</f>
        <v>metulji</v>
      </c>
    </row>
    <row r="154" spans="1:8" x14ac:dyDescent="0.25">
      <c r="A154" s="13" t="s">
        <v>405</v>
      </c>
      <c r="B154" s="7">
        <f t="shared" si="2"/>
        <v>153</v>
      </c>
      <c r="C154" s="13" t="s">
        <v>406</v>
      </c>
      <c r="D154" s="11" t="s">
        <v>22</v>
      </c>
      <c r="E154" s="11">
        <v>2011</v>
      </c>
      <c r="F154" s="11" t="s">
        <v>222</v>
      </c>
      <c r="G154" s="11" t="s">
        <v>270</v>
      </c>
      <c r="H154" s="11" t="str">
        <f>VLOOKUP(A154,'[1]Skupna-vezna'!$A:$I,9,FALSE)</f>
        <v>rastline</v>
      </c>
    </row>
    <row r="155" spans="1:8" x14ac:dyDescent="0.25">
      <c r="A155" s="13" t="s">
        <v>407</v>
      </c>
      <c r="B155" s="7">
        <f t="shared" si="2"/>
        <v>154</v>
      </c>
      <c r="C155" s="13" t="s">
        <v>408</v>
      </c>
      <c r="D155" s="11" t="s">
        <v>22</v>
      </c>
      <c r="E155" s="11">
        <v>2011</v>
      </c>
      <c r="F155" s="11" t="s">
        <v>222</v>
      </c>
      <c r="G155" s="11" t="s">
        <v>270</v>
      </c>
      <c r="H155" s="11" t="str">
        <f>VLOOKUP(A155,'[1]Skupna-vezna'!$A:$I,9,FALSE)</f>
        <v>rastline</v>
      </c>
    </row>
    <row r="156" spans="1:8" x14ac:dyDescent="0.25">
      <c r="A156" s="13" t="s">
        <v>409</v>
      </c>
      <c r="B156" s="7">
        <f t="shared" si="2"/>
        <v>155</v>
      </c>
      <c r="C156" s="13" t="s">
        <v>410</v>
      </c>
      <c r="D156" s="11" t="s">
        <v>22</v>
      </c>
      <c r="E156" s="11">
        <v>2011</v>
      </c>
      <c r="F156" s="11" t="s">
        <v>222</v>
      </c>
      <c r="G156" s="11" t="s">
        <v>270</v>
      </c>
      <c r="H156" s="11" t="str">
        <f>VLOOKUP(A156,'[1]Skupna-vezna'!$A:$I,9,FALSE)</f>
        <v>rastline</v>
      </c>
    </row>
    <row r="157" spans="1:8" x14ac:dyDescent="0.25">
      <c r="A157" s="13" t="s">
        <v>411</v>
      </c>
      <c r="B157" s="7">
        <f t="shared" si="2"/>
        <v>156</v>
      </c>
      <c r="C157" s="13" t="s">
        <v>412</v>
      </c>
      <c r="D157" s="11" t="s">
        <v>22</v>
      </c>
      <c r="E157" s="11">
        <v>2014</v>
      </c>
      <c r="F157" s="11" t="s">
        <v>222</v>
      </c>
      <c r="G157" s="11" t="s">
        <v>270</v>
      </c>
      <c r="H157" s="11" t="str">
        <f>VLOOKUP(A157,'[1]Skupna-vezna'!$A:$I,9,FALSE)</f>
        <v>ptice</v>
      </c>
    </row>
    <row r="158" spans="1:8" x14ac:dyDescent="0.25">
      <c r="A158" s="13" t="s">
        <v>413</v>
      </c>
      <c r="B158" s="7">
        <f t="shared" si="2"/>
        <v>157</v>
      </c>
      <c r="C158" s="13" t="s">
        <v>414</v>
      </c>
      <c r="D158" s="11" t="s">
        <v>22</v>
      </c>
      <c r="E158" s="11" t="s">
        <v>415</v>
      </c>
      <c r="F158" s="11" t="s">
        <v>222</v>
      </c>
      <c r="G158" s="11" t="s">
        <v>270</v>
      </c>
      <c r="H158" s="11" t="str">
        <f>VLOOKUP(A158,'[1]Skupna-vezna'!$A:$I,9,FALSE)</f>
        <v>vidra</v>
      </c>
    </row>
    <row r="159" spans="1:8" x14ac:dyDescent="0.25">
      <c r="A159" s="13" t="s">
        <v>416</v>
      </c>
      <c r="B159" s="7">
        <f t="shared" si="2"/>
        <v>158</v>
      </c>
      <c r="C159" s="13" t="s">
        <v>391</v>
      </c>
      <c r="D159" s="11" t="s">
        <v>22</v>
      </c>
      <c r="E159" s="11" t="s">
        <v>417</v>
      </c>
      <c r="F159" s="11" t="s">
        <v>222</v>
      </c>
      <c r="G159" s="11" t="s">
        <v>270</v>
      </c>
      <c r="H159" s="11" t="str">
        <f>VLOOKUP(A159,'[1]Skupna-vezna'!$A:$I,9,FALSE)</f>
        <v>metulji</v>
      </c>
    </row>
    <row r="160" spans="1:8" x14ac:dyDescent="0.25">
      <c r="A160" s="13" t="s">
        <v>418</v>
      </c>
      <c r="B160" s="7">
        <f t="shared" si="2"/>
        <v>159</v>
      </c>
      <c r="C160" s="13" t="s">
        <v>412</v>
      </c>
      <c r="D160" s="11" t="s">
        <v>22</v>
      </c>
      <c r="E160" s="11" t="s">
        <v>419</v>
      </c>
      <c r="F160" s="11" t="s">
        <v>222</v>
      </c>
      <c r="G160" s="11" t="s">
        <v>270</v>
      </c>
      <c r="H160" s="11" t="s">
        <v>420</v>
      </c>
    </row>
    <row r="161" spans="1:8" x14ac:dyDescent="0.25">
      <c r="A161" s="13" t="s">
        <v>421</v>
      </c>
      <c r="B161" s="7">
        <f t="shared" si="2"/>
        <v>160</v>
      </c>
      <c r="C161" s="10" t="s">
        <v>422</v>
      </c>
      <c r="D161" s="11" t="s">
        <v>24</v>
      </c>
      <c r="E161" s="11" t="s">
        <v>342</v>
      </c>
      <c r="F161" s="11" t="s">
        <v>222</v>
      </c>
      <c r="G161" s="11" t="s">
        <v>270</v>
      </c>
      <c r="H161" s="11" t="str">
        <f>VLOOKUP(A161,'[1]Skupna-vezna'!$A:$I,9,FALSE)</f>
        <v>flora, favna</v>
      </c>
    </row>
    <row r="162" spans="1:8" x14ac:dyDescent="0.25">
      <c r="A162" s="13" t="s">
        <v>423</v>
      </c>
      <c r="B162" s="7">
        <f t="shared" si="2"/>
        <v>161</v>
      </c>
      <c r="C162" s="13" t="s">
        <v>424</v>
      </c>
      <c r="D162" s="11" t="s">
        <v>26</v>
      </c>
      <c r="E162" s="11"/>
      <c r="F162" s="11" t="s">
        <v>56</v>
      </c>
      <c r="G162" s="11" t="s">
        <v>270</v>
      </c>
      <c r="H162" s="11" t="str">
        <f>VLOOKUP(A162,'[1]Skupna-vezna'!$A:$I,9,FALSE)</f>
        <v>hrošči</v>
      </c>
    </row>
    <row r="163" spans="1:8" x14ac:dyDescent="0.25">
      <c r="A163" s="13" t="s">
        <v>425</v>
      </c>
      <c r="B163" s="7">
        <f t="shared" si="2"/>
        <v>162</v>
      </c>
      <c r="C163" s="13" t="s">
        <v>426</v>
      </c>
      <c r="D163" s="11" t="s">
        <v>26</v>
      </c>
      <c r="E163" s="11"/>
      <c r="F163" s="11" t="s">
        <v>56</v>
      </c>
      <c r="G163" s="11" t="s">
        <v>270</v>
      </c>
      <c r="H163" s="11" t="str">
        <f>VLOOKUP(A163,'[1]Skupna-vezna'!$A:$I,9,FALSE)</f>
        <v>rastline</v>
      </c>
    </row>
    <row r="164" spans="1:8" x14ac:dyDescent="0.25">
      <c r="A164" s="13" t="s">
        <v>427</v>
      </c>
      <c r="B164" s="7">
        <f t="shared" si="2"/>
        <v>163</v>
      </c>
      <c r="C164" s="13" t="s">
        <v>428</v>
      </c>
      <c r="D164" s="11" t="s">
        <v>26</v>
      </c>
      <c r="E164" s="11"/>
      <c r="F164" s="11" t="s">
        <v>56</v>
      </c>
      <c r="G164" s="11" t="s">
        <v>270</v>
      </c>
      <c r="H164" s="11" t="str">
        <f>VLOOKUP(A164,'[1]Skupna-vezna'!$A:$I,9,FALSE)</f>
        <v>polži</v>
      </c>
    </row>
    <row r="165" spans="1:8" x14ac:dyDescent="0.25">
      <c r="A165" s="13" t="s">
        <v>429</v>
      </c>
      <c r="B165" s="7">
        <f t="shared" si="2"/>
        <v>164</v>
      </c>
      <c r="C165" s="13" t="s">
        <v>430</v>
      </c>
      <c r="D165" s="11" t="s">
        <v>26</v>
      </c>
      <c r="E165" s="11">
        <v>2014</v>
      </c>
      <c r="F165" s="11" t="s">
        <v>222</v>
      </c>
      <c r="G165" s="11" t="s">
        <v>270</v>
      </c>
      <c r="H165" s="11" t="str">
        <f>VLOOKUP(A165,'[1]Skupna-vezna'!$A:$I,9,FALSE)</f>
        <v>metulji</v>
      </c>
    </row>
    <row r="166" spans="1:8" x14ac:dyDescent="0.25">
      <c r="A166" s="13" t="s">
        <v>431</v>
      </c>
      <c r="B166" s="7">
        <f t="shared" si="2"/>
        <v>165</v>
      </c>
      <c r="C166" s="13" t="s">
        <v>432</v>
      </c>
      <c r="D166" s="11" t="s">
        <v>26</v>
      </c>
      <c r="E166" s="11"/>
      <c r="F166" s="11" t="s">
        <v>56</v>
      </c>
      <c r="G166" s="11" t="s">
        <v>270</v>
      </c>
      <c r="H166" s="11" t="str">
        <f>VLOOKUP(A166,'[1]Skupna-vezna'!$A:$I,9,FALSE)</f>
        <v>metulji</v>
      </c>
    </row>
    <row r="167" spans="1:8" x14ac:dyDescent="0.25">
      <c r="A167" s="13" t="s">
        <v>433</v>
      </c>
      <c r="B167" s="7">
        <f t="shared" si="2"/>
        <v>166</v>
      </c>
      <c r="C167" s="13" t="s">
        <v>434</v>
      </c>
      <c r="D167" s="11" t="s">
        <v>26</v>
      </c>
      <c r="E167" s="11" t="s">
        <v>435</v>
      </c>
      <c r="F167" s="11" t="s">
        <v>436</v>
      </c>
      <c r="G167" s="11" t="s">
        <v>270</v>
      </c>
      <c r="H167" s="11" t="str">
        <f>VLOOKUP(A167,'[1]Skupna-vezna'!$A:$I,9,FALSE)</f>
        <v>ptice</v>
      </c>
    </row>
    <row r="168" spans="1:8" x14ac:dyDescent="0.25">
      <c r="A168" s="13" t="s">
        <v>437</v>
      </c>
      <c r="B168" s="7">
        <f t="shared" si="2"/>
        <v>167</v>
      </c>
      <c r="C168" s="13" t="s">
        <v>438</v>
      </c>
      <c r="D168" s="11" t="s">
        <v>26</v>
      </c>
      <c r="E168" s="11" t="s">
        <v>435</v>
      </c>
      <c r="F168" s="11" t="s">
        <v>436</v>
      </c>
      <c r="G168" s="11" t="s">
        <v>270</v>
      </c>
      <c r="H168" s="11" t="str">
        <f>VLOOKUP(A168,'[1]Skupna-vezna'!$A:$I,9,FALSE)</f>
        <v>ptice</v>
      </c>
    </row>
    <row r="169" spans="1:8" x14ac:dyDescent="0.25">
      <c r="A169" s="13" t="s">
        <v>439</v>
      </c>
      <c r="B169" s="7">
        <f t="shared" si="2"/>
        <v>168</v>
      </c>
      <c r="C169" s="13" t="s">
        <v>440</v>
      </c>
      <c r="D169" s="11" t="s">
        <v>26</v>
      </c>
      <c r="E169" s="15">
        <v>2015</v>
      </c>
      <c r="F169" s="15" t="s">
        <v>222</v>
      </c>
      <c r="G169" s="11" t="s">
        <v>270</v>
      </c>
      <c r="H169" s="11" t="str">
        <f>VLOOKUP(A169,'[1]Skupna-vezna'!$A:$I,9,FALSE)</f>
        <v>metulji</v>
      </c>
    </row>
    <row r="170" spans="1:8" x14ac:dyDescent="0.25">
      <c r="A170" s="13" t="s">
        <v>441</v>
      </c>
      <c r="B170" s="7">
        <f t="shared" si="2"/>
        <v>169</v>
      </c>
      <c r="C170" s="13" t="s">
        <v>442</v>
      </c>
      <c r="D170" s="11" t="s">
        <v>26</v>
      </c>
      <c r="E170" s="15"/>
      <c r="F170" s="11" t="s">
        <v>196</v>
      </c>
      <c r="G170" s="11" t="s">
        <v>270</v>
      </c>
      <c r="H170" s="11" t="str">
        <f>VLOOKUP(A170,'[1]Skupna-vezna'!$A:$I,9,FALSE)</f>
        <v>rastline</v>
      </c>
    </row>
    <row r="171" spans="1:8" x14ac:dyDescent="0.25">
      <c r="A171" s="13" t="s">
        <v>443</v>
      </c>
      <c r="B171" s="7">
        <f t="shared" si="2"/>
        <v>170</v>
      </c>
      <c r="C171" s="13" t="s">
        <v>444</v>
      </c>
      <c r="D171" s="11" t="s">
        <v>26</v>
      </c>
      <c r="E171" s="15"/>
      <c r="F171" s="11" t="s">
        <v>196</v>
      </c>
      <c r="G171" s="11" t="s">
        <v>270</v>
      </c>
      <c r="H171" s="11" t="str">
        <f>VLOOKUP(A171,'[1]Skupna-vezna'!$A:$I,9,FALSE)</f>
        <v>rastline</v>
      </c>
    </row>
    <row r="172" spans="1:8" x14ac:dyDescent="0.25">
      <c r="A172" s="13" t="s">
        <v>445</v>
      </c>
      <c r="B172" s="7">
        <f t="shared" si="2"/>
        <v>171</v>
      </c>
      <c r="C172" s="13" t="s">
        <v>446</v>
      </c>
      <c r="D172" s="11" t="s">
        <v>26</v>
      </c>
      <c r="E172" s="15"/>
      <c r="F172" s="15" t="s">
        <v>222</v>
      </c>
      <c r="G172" s="11" t="s">
        <v>270</v>
      </c>
      <c r="H172" s="11" t="str">
        <f>VLOOKUP(A172,'[1]Skupna-vezna'!$A:$I,9,FALSE)</f>
        <v>rastline</v>
      </c>
    </row>
    <row r="173" spans="1:8" x14ac:dyDescent="0.25">
      <c r="A173" s="13" t="s">
        <v>447</v>
      </c>
      <c r="B173" s="7">
        <f t="shared" si="2"/>
        <v>172</v>
      </c>
      <c r="C173" s="10" t="s">
        <v>448</v>
      </c>
      <c r="D173" s="11" t="s">
        <v>449</v>
      </c>
      <c r="E173" s="15">
        <v>2003</v>
      </c>
      <c r="F173" s="15" t="s">
        <v>450</v>
      </c>
      <c r="G173" s="11" t="s">
        <v>89</v>
      </c>
      <c r="H173" s="11" t="s">
        <v>451</v>
      </c>
    </row>
    <row r="174" spans="1:8" x14ac:dyDescent="0.25">
      <c r="A174" s="13" t="s">
        <v>452</v>
      </c>
      <c r="B174" s="7">
        <f t="shared" si="2"/>
        <v>173</v>
      </c>
      <c r="C174" s="10" t="s">
        <v>453</v>
      </c>
      <c r="D174" s="11" t="s">
        <v>454</v>
      </c>
      <c r="E174" s="15" t="s">
        <v>455</v>
      </c>
      <c r="F174" s="15" t="s">
        <v>222</v>
      </c>
      <c r="G174" s="11" t="s">
        <v>270</v>
      </c>
      <c r="H174" s="11" t="s">
        <v>456</v>
      </c>
    </row>
    <row r="175" spans="1:8" x14ac:dyDescent="0.25">
      <c r="A175" s="13" t="s">
        <v>457</v>
      </c>
      <c r="B175" s="7">
        <f t="shared" si="2"/>
        <v>174</v>
      </c>
      <c r="C175" s="10" t="s">
        <v>458</v>
      </c>
      <c r="D175" s="11" t="s">
        <v>459</v>
      </c>
      <c r="E175" s="15">
        <v>2014</v>
      </c>
      <c r="F175" s="15" t="s">
        <v>240</v>
      </c>
      <c r="G175" s="11" t="s">
        <v>270</v>
      </c>
      <c r="H175" s="11" t="s">
        <v>460</v>
      </c>
    </row>
    <row r="176" spans="1:8" x14ac:dyDescent="0.25">
      <c r="A176" s="13" t="s">
        <v>461</v>
      </c>
      <c r="B176" s="7">
        <f t="shared" si="2"/>
        <v>175</v>
      </c>
      <c r="C176" s="10" t="s">
        <v>462</v>
      </c>
      <c r="D176" s="11" t="s">
        <v>459</v>
      </c>
      <c r="E176" s="15"/>
      <c r="F176" s="15" t="s">
        <v>240</v>
      </c>
      <c r="G176" s="11" t="s">
        <v>270</v>
      </c>
      <c r="H176" s="11" t="s">
        <v>420</v>
      </c>
    </row>
    <row r="177" spans="1:8" x14ac:dyDescent="0.25">
      <c r="A177" s="13" t="s">
        <v>463</v>
      </c>
      <c r="B177" s="7">
        <f t="shared" si="2"/>
        <v>176</v>
      </c>
      <c r="C177" s="10" t="s">
        <v>464</v>
      </c>
      <c r="D177" s="11" t="s">
        <v>459</v>
      </c>
      <c r="E177" s="15"/>
      <c r="F177" s="15" t="s">
        <v>240</v>
      </c>
      <c r="G177" s="11" t="s">
        <v>270</v>
      </c>
      <c r="H177" s="11" t="s">
        <v>465</v>
      </c>
    </row>
    <row r="178" spans="1:8" x14ac:dyDescent="0.25">
      <c r="A178" s="13" t="s">
        <v>466</v>
      </c>
      <c r="B178" s="7">
        <f t="shared" si="2"/>
        <v>177</v>
      </c>
      <c r="C178" s="10" t="s">
        <v>467</v>
      </c>
      <c r="D178" s="11" t="s">
        <v>459</v>
      </c>
      <c r="E178" s="15"/>
      <c r="F178" s="15" t="s">
        <v>240</v>
      </c>
      <c r="G178" s="11" t="s">
        <v>270</v>
      </c>
      <c r="H178" s="11" t="s">
        <v>468</v>
      </c>
    </row>
    <row r="179" spans="1:8" x14ac:dyDescent="0.25">
      <c r="A179" s="13" t="s">
        <v>469</v>
      </c>
      <c r="B179" s="7">
        <f t="shared" si="2"/>
        <v>178</v>
      </c>
      <c r="C179" s="10" t="s">
        <v>470</v>
      </c>
      <c r="D179" s="11" t="s">
        <v>459</v>
      </c>
      <c r="E179" s="15"/>
      <c r="F179" s="15" t="s">
        <v>240</v>
      </c>
      <c r="G179" s="11" t="s">
        <v>270</v>
      </c>
      <c r="H179" s="11" t="s">
        <v>420</v>
      </c>
    </row>
    <row r="180" spans="1:8" x14ac:dyDescent="0.25">
      <c r="A180" s="13" t="s">
        <v>471</v>
      </c>
      <c r="B180" s="7">
        <f t="shared" si="2"/>
        <v>179</v>
      </c>
      <c r="C180" s="10" t="s">
        <v>472</v>
      </c>
      <c r="D180" s="11" t="s">
        <v>459</v>
      </c>
      <c r="E180" s="15"/>
      <c r="F180" s="15" t="s">
        <v>240</v>
      </c>
      <c r="G180" s="11" t="s">
        <v>270</v>
      </c>
      <c r="H180" s="11" t="s">
        <v>420</v>
      </c>
    </row>
    <row r="181" spans="1:8" x14ac:dyDescent="0.25">
      <c r="A181" s="13" t="s">
        <v>473</v>
      </c>
      <c r="B181" s="7">
        <f t="shared" si="2"/>
        <v>180</v>
      </c>
      <c r="C181" s="10" t="s">
        <v>474</v>
      </c>
      <c r="D181" s="11" t="s">
        <v>459</v>
      </c>
      <c r="E181" s="15"/>
      <c r="F181" s="15" t="s">
        <v>240</v>
      </c>
      <c r="G181" s="11" t="s">
        <v>270</v>
      </c>
      <c r="H181" s="11" t="s">
        <v>420</v>
      </c>
    </row>
    <row r="182" spans="1:8" x14ac:dyDescent="0.25">
      <c r="A182" s="13" t="s">
        <v>475</v>
      </c>
      <c r="B182" s="7">
        <f t="shared" si="2"/>
        <v>181</v>
      </c>
      <c r="C182" s="10" t="s">
        <v>476</v>
      </c>
      <c r="D182" s="11" t="s">
        <v>459</v>
      </c>
      <c r="E182" s="15">
        <v>2015</v>
      </c>
      <c r="F182" s="15" t="s">
        <v>240</v>
      </c>
      <c r="G182" s="11" t="s">
        <v>270</v>
      </c>
      <c r="H182" s="11" t="s">
        <v>460</v>
      </c>
    </row>
    <row r="183" spans="1:8" x14ac:dyDescent="0.25">
      <c r="A183" s="13" t="s">
        <v>477</v>
      </c>
      <c r="B183" s="7">
        <f t="shared" si="2"/>
        <v>182</v>
      </c>
      <c r="C183" s="10" t="s">
        <v>478</v>
      </c>
      <c r="D183" s="11" t="s">
        <v>12</v>
      </c>
      <c r="E183" s="15"/>
      <c r="F183" s="15" t="s">
        <v>240</v>
      </c>
      <c r="G183" s="11" t="s">
        <v>270</v>
      </c>
      <c r="H183" s="11" t="s">
        <v>479</v>
      </c>
    </row>
    <row r="184" spans="1:8" ht="25.5" x14ac:dyDescent="0.25">
      <c r="A184" s="13" t="s">
        <v>480</v>
      </c>
      <c r="B184" s="7">
        <f t="shared" si="2"/>
        <v>183</v>
      </c>
      <c r="C184" s="10" t="s">
        <v>481</v>
      </c>
      <c r="D184" s="11" t="s">
        <v>482</v>
      </c>
      <c r="E184" s="15">
        <v>2011</v>
      </c>
      <c r="F184" s="15" t="s">
        <v>240</v>
      </c>
      <c r="G184" s="11" t="s">
        <v>270</v>
      </c>
      <c r="H184" s="11" t="s">
        <v>483</v>
      </c>
    </row>
    <row r="185" spans="1:8" ht="25.5" x14ac:dyDescent="0.25">
      <c r="A185" s="13" t="s">
        <v>484</v>
      </c>
      <c r="B185" s="7">
        <f t="shared" si="2"/>
        <v>184</v>
      </c>
      <c r="C185" s="10" t="s">
        <v>485</v>
      </c>
      <c r="D185" s="11" t="s">
        <v>482</v>
      </c>
      <c r="E185" s="15">
        <v>2011</v>
      </c>
      <c r="F185" s="15" t="s">
        <v>56</v>
      </c>
      <c r="G185" s="11" t="s">
        <v>270</v>
      </c>
      <c r="H185" s="11" t="s">
        <v>483</v>
      </c>
    </row>
    <row r="186" spans="1:8" ht="25.5" x14ac:dyDescent="0.25">
      <c r="A186" s="13" t="s">
        <v>486</v>
      </c>
      <c r="B186" s="7">
        <f t="shared" si="2"/>
        <v>185</v>
      </c>
      <c r="C186" s="10" t="s">
        <v>487</v>
      </c>
      <c r="D186" s="11" t="s">
        <v>482</v>
      </c>
      <c r="E186" s="15">
        <v>2011</v>
      </c>
      <c r="F186" s="15" t="s">
        <v>240</v>
      </c>
      <c r="G186" s="11" t="s">
        <v>270</v>
      </c>
      <c r="H186" s="11" t="s">
        <v>488</v>
      </c>
    </row>
    <row r="187" spans="1:8" ht="25.5" x14ac:dyDescent="0.25">
      <c r="A187" s="13" t="s">
        <v>489</v>
      </c>
      <c r="B187" s="7">
        <f t="shared" si="2"/>
        <v>186</v>
      </c>
      <c r="C187" s="10" t="s">
        <v>481</v>
      </c>
      <c r="D187" s="11" t="s">
        <v>482</v>
      </c>
      <c r="E187" s="15">
        <v>2011</v>
      </c>
      <c r="F187" s="15" t="s">
        <v>240</v>
      </c>
      <c r="G187" s="11" t="s">
        <v>270</v>
      </c>
      <c r="H187" s="11" t="s">
        <v>488</v>
      </c>
    </row>
    <row r="188" spans="1:8" ht="25.5" x14ac:dyDescent="0.25">
      <c r="A188" s="13" t="s">
        <v>490</v>
      </c>
      <c r="B188" s="7">
        <f t="shared" si="2"/>
        <v>187</v>
      </c>
      <c r="C188" s="10" t="s">
        <v>481</v>
      </c>
      <c r="D188" s="11" t="s">
        <v>482</v>
      </c>
      <c r="E188" s="15">
        <v>2011</v>
      </c>
      <c r="F188" s="15" t="s">
        <v>240</v>
      </c>
      <c r="G188" s="11" t="s">
        <v>270</v>
      </c>
      <c r="H188" s="11" t="s">
        <v>491</v>
      </c>
    </row>
    <row r="189" spans="1:8" ht="25.5" x14ac:dyDescent="0.25">
      <c r="A189" s="13" t="s">
        <v>492</v>
      </c>
      <c r="B189" s="7">
        <f t="shared" si="2"/>
        <v>188</v>
      </c>
      <c r="C189" s="10" t="s">
        <v>485</v>
      </c>
      <c r="D189" s="11" t="s">
        <v>482</v>
      </c>
      <c r="E189" s="15">
        <v>2011</v>
      </c>
      <c r="F189" s="15" t="s">
        <v>56</v>
      </c>
      <c r="G189" s="11" t="s">
        <v>270</v>
      </c>
      <c r="H189" s="11" t="s">
        <v>491</v>
      </c>
    </row>
    <row r="190" spans="1:8" ht="25.5" x14ac:dyDescent="0.25">
      <c r="A190" s="13" t="s">
        <v>493</v>
      </c>
      <c r="B190" s="7">
        <f t="shared" si="2"/>
        <v>189</v>
      </c>
      <c r="C190" s="10" t="s">
        <v>494</v>
      </c>
      <c r="D190" s="11" t="s">
        <v>28</v>
      </c>
      <c r="E190" s="15"/>
      <c r="F190" s="15" t="s">
        <v>56</v>
      </c>
      <c r="G190" s="11" t="s">
        <v>270</v>
      </c>
      <c r="H190" s="11" t="s">
        <v>420</v>
      </c>
    </row>
    <row r="191" spans="1:8" x14ac:dyDescent="0.25">
      <c r="A191" s="13" t="s">
        <v>495</v>
      </c>
      <c r="B191" s="7">
        <f t="shared" ref="B191:B196" si="3">ROW()-1</f>
        <v>190</v>
      </c>
      <c r="C191" s="10" t="s">
        <v>496</v>
      </c>
      <c r="D191" s="11" t="s">
        <v>186</v>
      </c>
      <c r="E191" s="15">
        <v>1996</v>
      </c>
      <c r="F191" s="15" t="s">
        <v>450</v>
      </c>
      <c r="G191" s="11" t="s">
        <v>89</v>
      </c>
      <c r="H191" s="11" t="s">
        <v>497</v>
      </c>
    </row>
    <row r="192" spans="1:8" x14ac:dyDescent="0.25">
      <c r="A192" s="13" t="s">
        <v>498</v>
      </c>
      <c r="B192" s="7">
        <f t="shared" si="3"/>
        <v>191</v>
      </c>
      <c r="C192" s="10" t="s">
        <v>499</v>
      </c>
      <c r="D192" s="11" t="s">
        <v>34</v>
      </c>
      <c r="E192" s="15"/>
      <c r="F192" s="15" t="s">
        <v>240</v>
      </c>
      <c r="G192" s="11" t="s">
        <v>500</v>
      </c>
      <c r="H192" s="11"/>
    </row>
    <row r="193" spans="1:8" x14ac:dyDescent="0.25">
      <c r="A193" s="13" t="s">
        <v>501</v>
      </c>
      <c r="B193" s="7">
        <f t="shared" si="3"/>
        <v>192</v>
      </c>
      <c r="C193" s="10" t="s">
        <v>502</v>
      </c>
      <c r="D193" s="11" t="s">
        <v>34</v>
      </c>
      <c r="E193" s="15"/>
      <c r="F193" s="15" t="s">
        <v>240</v>
      </c>
      <c r="G193" s="11" t="s">
        <v>500</v>
      </c>
      <c r="H193" s="11"/>
    </row>
    <row r="194" spans="1:8" x14ac:dyDescent="0.25">
      <c r="A194" s="13" t="s">
        <v>503</v>
      </c>
      <c r="B194" s="7">
        <f t="shared" si="3"/>
        <v>193</v>
      </c>
      <c r="C194" s="10" t="s">
        <v>504</v>
      </c>
      <c r="D194" s="11" t="s">
        <v>34</v>
      </c>
      <c r="E194" s="15"/>
      <c r="F194" s="15" t="s">
        <v>240</v>
      </c>
      <c r="G194" s="11" t="s">
        <v>500</v>
      </c>
      <c r="H194" s="11"/>
    </row>
    <row r="195" spans="1:8" ht="25.5" x14ac:dyDescent="0.25">
      <c r="A195" s="13" t="s">
        <v>505</v>
      </c>
      <c r="B195" s="7">
        <f t="shared" si="3"/>
        <v>194</v>
      </c>
      <c r="C195" s="10" t="s">
        <v>485</v>
      </c>
      <c r="D195" s="11" t="s">
        <v>506</v>
      </c>
      <c r="E195" s="15">
        <v>2011</v>
      </c>
      <c r="F195" s="15" t="s">
        <v>56</v>
      </c>
      <c r="G195" s="11" t="s">
        <v>270</v>
      </c>
      <c r="H195" s="11" t="s">
        <v>507</v>
      </c>
    </row>
    <row r="196" spans="1:8" ht="25.5" x14ac:dyDescent="0.25">
      <c r="A196" s="13" t="s">
        <v>508</v>
      </c>
      <c r="B196" s="7">
        <f t="shared" si="3"/>
        <v>195</v>
      </c>
      <c r="C196" s="10" t="s">
        <v>485</v>
      </c>
      <c r="D196" s="11" t="s">
        <v>506</v>
      </c>
      <c r="E196" s="15">
        <v>2011</v>
      </c>
      <c r="F196" s="15" t="s">
        <v>56</v>
      </c>
      <c r="G196" s="11" t="s">
        <v>270</v>
      </c>
      <c r="H196" s="11" t="s">
        <v>509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81579-7CDA-4B5C-BC28-4E628938B47E}">
  <dimension ref="A1:E634"/>
  <sheetViews>
    <sheetView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D69" sqref="D69"/>
    </sheetView>
  </sheetViews>
  <sheetFormatPr defaultColWidth="9.140625" defaultRowHeight="15" x14ac:dyDescent="0.25"/>
  <cols>
    <col min="1" max="1" width="10.140625" bestFit="1" customWidth="1"/>
    <col min="2" max="2" width="8" style="2" customWidth="1"/>
    <col min="3" max="3" width="21" style="1" bestFit="1" customWidth="1"/>
    <col min="4" max="4" width="52.85546875" style="1" customWidth="1"/>
    <col min="5" max="5" width="15.140625" style="1" bestFit="1" customWidth="1"/>
    <col min="6" max="16384" width="9.140625" style="1"/>
  </cols>
  <sheetData>
    <row r="1" spans="1:5" s="5" customFormat="1" ht="26.25" customHeight="1" x14ac:dyDescent="0.25">
      <c r="A1" s="4" t="s">
        <v>510</v>
      </c>
      <c r="B1" s="6" t="s">
        <v>39</v>
      </c>
      <c r="C1" s="4" t="s">
        <v>511</v>
      </c>
      <c r="D1" s="4" t="s">
        <v>512</v>
      </c>
      <c r="E1" s="4" t="s">
        <v>513</v>
      </c>
    </row>
    <row r="2" spans="1:5" s="19" customFormat="1" ht="38.25" x14ac:dyDescent="0.25">
      <c r="A2" s="13" t="s">
        <v>514</v>
      </c>
      <c r="B2" s="7">
        <f>ROW()-1</f>
        <v>1</v>
      </c>
      <c r="C2" s="17" t="s">
        <v>515</v>
      </c>
      <c r="D2" s="17" t="s">
        <v>2218</v>
      </c>
      <c r="E2" s="18">
        <v>40000</v>
      </c>
    </row>
    <row r="3" spans="1:5" s="19" customFormat="1" ht="38.25" x14ac:dyDescent="0.25">
      <c r="A3" s="13" t="s">
        <v>516</v>
      </c>
      <c r="B3" s="7">
        <f t="shared" ref="B3:B66" si="0">ROW()-1</f>
        <v>2</v>
      </c>
      <c r="C3" s="17" t="s">
        <v>517</v>
      </c>
      <c r="D3" s="17" t="s">
        <v>518</v>
      </c>
      <c r="E3" s="18">
        <v>40514</v>
      </c>
    </row>
    <row r="4" spans="1:5" s="19" customFormat="1" ht="25.5" x14ac:dyDescent="0.25">
      <c r="A4" s="13" t="s">
        <v>519</v>
      </c>
      <c r="B4" s="7">
        <f t="shared" si="0"/>
        <v>3</v>
      </c>
      <c r="C4" s="17" t="s">
        <v>520</v>
      </c>
      <c r="D4" s="17" t="s">
        <v>521</v>
      </c>
      <c r="E4" s="18">
        <v>40529</v>
      </c>
    </row>
    <row r="5" spans="1:5" s="19" customFormat="1" ht="25.5" x14ac:dyDescent="0.25">
      <c r="A5" s="13" t="s">
        <v>522</v>
      </c>
      <c r="B5" s="7">
        <f t="shared" si="0"/>
        <v>4</v>
      </c>
      <c r="C5" s="17" t="s">
        <v>523</v>
      </c>
      <c r="D5" s="17" t="s">
        <v>524</v>
      </c>
      <c r="E5" s="18">
        <v>44301</v>
      </c>
    </row>
    <row r="6" spans="1:5" s="19" customFormat="1" ht="25.5" x14ac:dyDescent="0.25">
      <c r="A6" s="13" t="s">
        <v>525</v>
      </c>
      <c r="B6" s="7">
        <f t="shared" si="0"/>
        <v>5</v>
      </c>
      <c r="C6" s="17" t="s">
        <v>526</v>
      </c>
      <c r="D6" s="17" t="s">
        <v>527</v>
      </c>
      <c r="E6" s="18">
        <v>44391</v>
      </c>
    </row>
    <row r="7" spans="1:5" s="19" customFormat="1" ht="14.25" x14ac:dyDescent="0.25">
      <c r="A7" s="13" t="s">
        <v>528</v>
      </c>
      <c r="B7" s="7">
        <f t="shared" si="0"/>
        <v>6</v>
      </c>
      <c r="C7" s="17" t="s">
        <v>529</v>
      </c>
      <c r="D7" s="17" t="s">
        <v>530</v>
      </c>
      <c r="E7" s="18">
        <v>44700</v>
      </c>
    </row>
    <row r="8" spans="1:5" s="19" customFormat="1" ht="25.5" x14ac:dyDescent="0.25">
      <c r="A8" s="13" t="s">
        <v>531</v>
      </c>
      <c r="B8" s="7">
        <f t="shared" si="0"/>
        <v>7</v>
      </c>
      <c r="C8" s="17" t="s">
        <v>532</v>
      </c>
      <c r="D8" s="17" t="s">
        <v>533</v>
      </c>
      <c r="E8" s="18">
        <v>44749</v>
      </c>
    </row>
    <row r="9" spans="1:5" s="19" customFormat="1" ht="14.25" x14ac:dyDescent="0.25">
      <c r="A9" s="13" t="s">
        <v>534</v>
      </c>
      <c r="B9" s="7">
        <f t="shared" si="0"/>
        <v>8</v>
      </c>
      <c r="C9" s="17" t="s">
        <v>535</v>
      </c>
      <c r="D9" s="17" t="s">
        <v>536</v>
      </c>
      <c r="E9" s="18">
        <v>44977</v>
      </c>
    </row>
    <row r="10" spans="1:5" s="19" customFormat="1" ht="25.5" x14ac:dyDescent="0.25">
      <c r="A10" s="13" t="s">
        <v>537</v>
      </c>
      <c r="B10" s="7">
        <f t="shared" si="0"/>
        <v>9</v>
      </c>
      <c r="C10" s="17" t="s">
        <v>538</v>
      </c>
      <c r="D10" s="17" t="s">
        <v>539</v>
      </c>
      <c r="E10" s="18">
        <v>44987</v>
      </c>
    </row>
    <row r="11" spans="1:5" s="19" customFormat="1" ht="14.25" x14ac:dyDescent="0.25">
      <c r="A11" s="13" t="s">
        <v>540</v>
      </c>
      <c r="B11" s="7">
        <f t="shared" si="0"/>
        <v>10</v>
      </c>
      <c r="C11" s="17" t="s">
        <v>541</v>
      </c>
      <c r="D11" s="17" t="s">
        <v>542</v>
      </c>
      <c r="E11" s="18">
        <v>45103</v>
      </c>
    </row>
    <row r="12" spans="1:5" s="19" customFormat="1" ht="25.5" x14ac:dyDescent="0.25">
      <c r="A12" s="13" t="s">
        <v>543</v>
      </c>
      <c r="B12" s="7">
        <f t="shared" si="0"/>
        <v>11</v>
      </c>
      <c r="C12" s="17" t="s">
        <v>544</v>
      </c>
      <c r="D12" s="17" t="s">
        <v>545</v>
      </c>
      <c r="E12" s="18">
        <v>39071</v>
      </c>
    </row>
    <row r="13" spans="1:5" s="19" customFormat="1" ht="25.5" x14ac:dyDescent="0.25">
      <c r="A13" s="13" t="s">
        <v>546</v>
      </c>
      <c r="B13" s="7">
        <f t="shared" si="0"/>
        <v>12</v>
      </c>
      <c r="C13" s="17" t="s">
        <v>547</v>
      </c>
      <c r="D13" s="17" t="s">
        <v>548</v>
      </c>
      <c r="E13" s="18">
        <v>44445</v>
      </c>
    </row>
    <row r="14" spans="1:5" s="19" customFormat="1" ht="25.5" x14ac:dyDescent="0.25">
      <c r="A14" s="13" t="s">
        <v>549</v>
      </c>
      <c r="B14" s="7">
        <f t="shared" si="0"/>
        <v>13</v>
      </c>
      <c r="C14" s="17" t="s">
        <v>550</v>
      </c>
      <c r="D14" s="17" t="s">
        <v>548</v>
      </c>
      <c r="E14" s="18">
        <v>44446</v>
      </c>
    </row>
    <row r="15" spans="1:5" s="19" customFormat="1" ht="14.25" x14ac:dyDescent="0.25">
      <c r="A15" s="13" t="s">
        <v>551</v>
      </c>
      <c r="B15" s="7">
        <f t="shared" si="0"/>
        <v>14</v>
      </c>
      <c r="C15" s="17" t="s">
        <v>552</v>
      </c>
      <c r="D15" s="17" t="s">
        <v>553</v>
      </c>
      <c r="E15" s="18">
        <v>44442</v>
      </c>
    </row>
    <row r="16" spans="1:5" s="19" customFormat="1" ht="25.5" x14ac:dyDescent="0.25">
      <c r="A16" s="13" t="s">
        <v>554</v>
      </c>
      <c r="B16" s="7">
        <f t="shared" si="0"/>
        <v>15</v>
      </c>
      <c r="C16" s="17" t="s">
        <v>555</v>
      </c>
      <c r="D16" s="17" t="s">
        <v>556</v>
      </c>
      <c r="E16" s="18">
        <v>44474</v>
      </c>
    </row>
    <row r="17" spans="1:5" s="19" customFormat="1" ht="25.5" x14ac:dyDescent="0.25">
      <c r="A17" s="13" t="s">
        <v>557</v>
      </c>
      <c r="B17" s="7">
        <f t="shared" si="0"/>
        <v>16</v>
      </c>
      <c r="C17" s="17" t="s">
        <v>558</v>
      </c>
      <c r="D17" s="17" t="s">
        <v>559</v>
      </c>
      <c r="E17" s="18">
        <v>44650</v>
      </c>
    </row>
    <row r="18" spans="1:5" s="19" customFormat="1" ht="14.25" x14ac:dyDescent="0.25">
      <c r="A18" s="13" t="s">
        <v>560</v>
      </c>
      <c r="B18" s="7">
        <f t="shared" si="0"/>
        <v>17</v>
      </c>
      <c r="C18" s="17" t="s">
        <v>561</v>
      </c>
      <c r="D18" s="17" t="s">
        <v>562</v>
      </c>
      <c r="E18" s="18">
        <v>44673</v>
      </c>
    </row>
    <row r="19" spans="1:5" s="19" customFormat="1" ht="25.5" x14ac:dyDescent="0.25">
      <c r="A19" s="13" t="s">
        <v>563</v>
      </c>
      <c r="B19" s="7">
        <f t="shared" si="0"/>
        <v>18</v>
      </c>
      <c r="C19" s="17" t="s">
        <v>564</v>
      </c>
      <c r="D19" s="17" t="s">
        <v>565</v>
      </c>
      <c r="E19" s="18">
        <v>44596</v>
      </c>
    </row>
    <row r="20" spans="1:5" s="19" customFormat="1" ht="14.25" x14ac:dyDescent="0.25">
      <c r="A20" s="13" t="s">
        <v>566</v>
      </c>
      <c r="B20" s="7">
        <f t="shared" si="0"/>
        <v>19</v>
      </c>
      <c r="C20" s="17" t="s">
        <v>567</v>
      </c>
      <c r="D20" s="17" t="s">
        <v>568</v>
      </c>
      <c r="E20" s="18">
        <v>44599</v>
      </c>
    </row>
    <row r="21" spans="1:5" s="19" customFormat="1" ht="14.25" x14ac:dyDescent="0.25">
      <c r="A21" s="13" t="s">
        <v>569</v>
      </c>
      <c r="B21" s="7">
        <f t="shared" si="0"/>
        <v>20</v>
      </c>
      <c r="C21" s="17" t="s">
        <v>570</v>
      </c>
      <c r="D21" s="17" t="s">
        <v>571</v>
      </c>
      <c r="E21" s="18">
        <v>44607</v>
      </c>
    </row>
    <row r="22" spans="1:5" s="19" customFormat="1" ht="38.25" x14ac:dyDescent="0.25">
      <c r="A22" s="13" t="s">
        <v>572</v>
      </c>
      <c r="B22" s="7">
        <f t="shared" si="0"/>
        <v>21</v>
      </c>
      <c r="C22" s="17" t="s">
        <v>573</v>
      </c>
      <c r="D22" s="17" t="s">
        <v>574</v>
      </c>
      <c r="E22" s="18">
        <v>44593</v>
      </c>
    </row>
    <row r="23" spans="1:5" s="19" customFormat="1" ht="25.5" x14ac:dyDescent="0.25">
      <c r="A23" s="13" t="s">
        <v>575</v>
      </c>
      <c r="B23" s="7">
        <f t="shared" si="0"/>
        <v>22</v>
      </c>
      <c r="C23" s="17" t="s">
        <v>576</v>
      </c>
      <c r="D23" s="17" t="s">
        <v>577</v>
      </c>
      <c r="E23" s="18">
        <v>44621</v>
      </c>
    </row>
    <row r="24" spans="1:5" s="19" customFormat="1" ht="25.5" x14ac:dyDescent="0.25">
      <c r="A24" s="13" t="s">
        <v>578</v>
      </c>
      <c r="B24" s="7">
        <f t="shared" si="0"/>
        <v>23</v>
      </c>
      <c r="C24" s="17" t="s">
        <v>579</v>
      </c>
      <c r="D24" s="17" t="s">
        <v>580</v>
      </c>
      <c r="E24" s="18">
        <v>44622</v>
      </c>
    </row>
    <row r="25" spans="1:5" s="19" customFormat="1" ht="38.25" x14ac:dyDescent="0.25">
      <c r="A25" s="13" t="s">
        <v>581</v>
      </c>
      <c r="B25" s="7">
        <f t="shared" si="0"/>
        <v>24</v>
      </c>
      <c r="C25" s="17" t="s">
        <v>582</v>
      </c>
      <c r="D25" s="17" t="s">
        <v>583</v>
      </c>
      <c r="E25" s="18">
        <v>44622</v>
      </c>
    </row>
    <row r="26" spans="1:5" s="19" customFormat="1" ht="14.25" x14ac:dyDescent="0.25">
      <c r="A26" s="13" t="s">
        <v>584</v>
      </c>
      <c r="B26" s="7">
        <f t="shared" si="0"/>
        <v>25</v>
      </c>
      <c r="C26" s="17" t="s">
        <v>585</v>
      </c>
      <c r="D26" s="17" t="s">
        <v>2219</v>
      </c>
      <c r="E26" s="18">
        <v>44648</v>
      </c>
    </row>
    <row r="27" spans="1:5" s="19" customFormat="1" ht="38.25" x14ac:dyDescent="0.25">
      <c r="A27" s="13" t="s">
        <v>586</v>
      </c>
      <c r="B27" s="7">
        <f t="shared" si="0"/>
        <v>26</v>
      </c>
      <c r="C27" s="17" t="s">
        <v>587</v>
      </c>
      <c r="D27" s="17" t="s">
        <v>588</v>
      </c>
      <c r="E27" s="18">
        <v>44950</v>
      </c>
    </row>
    <row r="28" spans="1:5" s="19" customFormat="1" ht="14.25" x14ac:dyDescent="0.25">
      <c r="A28" s="13" t="s">
        <v>589</v>
      </c>
      <c r="B28" s="7">
        <f t="shared" si="0"/>
        <v>27</v>
      </c>
      <c r="C28" s="17" t="s">
        <v>590</v>
      </c>
      <c r="D28" s="17" t="s">
        <v>591</v>
      </c>
      <c r="E28" s="18">
        <v>44977</v>
      </c>
    </row>
    <row r="29" spans="1:5" s="19" customFormat="1" ht="25.5" x14ac:dyDescent="0.25">
      <c r="A29" s="13" t="s">
        <v>592</v>
      </c>
      <c r="B29" s="7">
        <f t="shared" si="0"/>
        <v>28</v>
      </c>
      <c r="C29" s="17" t="s">
        <v>593</v>
      </c>
      <c r="D29" s="17" t="s">
        <v>594</v>
      </c>
      <c r="E29" s="18">
        <v>44987</v>
      </c>
    </row>
    <row r="30" spans="1:5" s="19" customFormat="1" ht="38.25" x14ac:dyDescent="0.25">
      <c r="A30" s="13" t="s">
        <v>595</v>
      </c>
      <c r="B30" s="7">
        <f t="shared" si="0"/>
        <v>29</v>
      </c>
      <c r="C30" s="17" t="s">
        <v>596</v>
      </c>
      <c r="D30" s="17" t="s">
        <v>597</v>
      </c>
      <c r="E30" s="18">
        <v>44999</v>
      </c>
    </row>
    <row r="31" spans="1:5" s="19" customFormat="1" ht="38.25" x14ac:dyDescent="0.25">
      <c r="A31" s="13" t="s">
        <v>598</v>
      </c>
      <c r="B31" s="7">
        <f t="shared" si="0"/>
        <v>30</v>
      </c>
      <c r="C31" s="17" t="s">
        <v>599</v>
      </c>
      <c r="D31" s="17" t="s">
        <v>600</v>
      </c>
      <c r="E31" s="18">
        <v>45014</v>
      </c>
    </row>
    <row r="32" spans="1:5" s="19" customFormat="1" ht="38.25" x14ac:dyDescent="0.25">
      <c r="A32" s="13" t="s">
        <v>601</v>
      </c>
      <c r="B32" s="7">
        <f t="shared" si="0"/>
        <v>31</v>
      </c>
      <c r="C32" s="17" t="s">
        <v>602</v>
      </c>
      <c r="D32" s="17" t="s">
        <v>603</v>
      </c>
      <c r="E32" s="18">
        <v>45027</v>
      </c>
    </row>
    <row r="33" spans="1:5" s="19" customFormat="1" ht="14.25" x14ac:dyDescent="0.25">
      <c r="A33" s="13" t="s">
        <v>604</v>
      </c>
      <c r="B33" s="7">
        <f t="shared" si="0"/>
        <v>32</v>
      </c>
      <c r="C33" s="17" t="s">
        <v>605</v>
      </c>
      <c r="D33" s="17" t="s">
        <v>606</v>
      </c>
      <c r="E33" s="18">
        <v>45071</v>
      </c>
    </row>
    <row r="34" spans="1:5" s="19" customFormat="1" ht="25.5" x14ac:dyDescent="0.25">
      <c r="A34" s="13" t="s">
        <v>607</v>
      </c>
      <c r="B34" s="7">
        <f t="shared" si="0"/>
        <v>33</v>
      </c>
      <c r="C34" s="17" t="s">
        <v>608</v>
      </c>
      <c r="D34" s="17" t="s">
        <v>609</v>
      </c>
      <c r="E34" s="18">
        <v>45092</v>
      </c>
    </row>
    <row r="35" spans="1:5" s="19" customFormat="1" ht="25.5" x14ac:dyDescent="0.25">
      <c r="A35" s="13" t="s">
        <v>610</v>
      </c>
      <c r="B35" s="7">
        <f t="shared" si="0"/>
        <v>34</v>
      </c>
      <c r="C35" s="17" t="s">
        <v>611</v>
      </c>
      <c r="D35" s="17" t="s">
        <v>612</v>
      </c>
      <c r="E35" s="18">
        <v>45299</v>
      </c>
    </row>
    <row r="36" spans="1:5" s="19" customFormat="1" ht="38.25" x14ac:dyDescent="0.25">
      <c r="A36" s="13" t="s">
        <v>613</v>
      </c>
      <c r="B36" s="7">
        <f t="shared" si="0"/>
        <v>35</v>
      </c>
      <c r="C36" s="17" t="s">
        <v>614</v>
      </c>
      <c r="D36" s="17" t="s">
        <v>615</v>
      </c>
      <c r="E36" s="18">
        <v>41278</v>
      </c>
    </row>
    <row r="37" spans="1:5" s="19" customFormat="1" ht="38.25" x14ac:dyDescent="0.25">
      <c r="A37" s="13" t="s">
        <v>616</v>
      </c>
      <c r="B37" s="7">
        <f t="shared" si="0"/>
        <v>36</v>
      </c>
      <c r="C37" s="17" t="s">
        <v>617</v>
      </c>
      <c r="D37" s="17" t="s">
        <v>615</v>
      </c>
      <c r="E37" s="18">
        <v>41282</v>
      </c>
    </row>
    <row r="38" spans="1:5" s="19" customFormat="1" ht="51" x14ac:dyDescent="0.25">
      <c r="A38" s="13" t="s">
        <v>618</v>
      </c>
      <c r="B38" s="7">
        <f t="shared" si="0"/>
        <v>37</v>
      </c>
      <c r="C38" s="17" t="s">
        <v>619</v>
      </c>
      <c r="D38" s="17" t="s">
        <v>620</v>
      </c>
      <c r="E38" s="18">
        <v>41318</v>
      </c>
    </row>
    <row r="39" spans="1:5" s="19" customFormat="1" ht="14.25" x14ac:dyDescent="0.25">
      <c r="A39" s="13" t="s">
        <v>621</v>
      </c>
      <c r="B39" s="7">
        <f t="shared" si="0"/>
        <v>38</v>
      </c>
      <c r="C39" s="17" t="s">
        <v>622</v>
      </c>
      <c r="D39" s="17" t="s">
        <v>2221</v>
      </c>
      <c r="E39" s="18">
        <v>43789</v>
      </c>
    </row>
    <row r="40" spans="1:5" s="19" customFormat="1" ht="25.5" x14ac:dyDescent="0.25">
      <c r="A40" s="13" t="s">
        <v>623</v>
      </c>
      <c r="B40" s="7">
        <f t="shared" si="0"/>
        <v>39</v>
      </c>
      <c r="C40" s="17" t="s">
        <v>624</v>
      </c>
      <c r="D40" s="17" t="s">
        <v>625</v>
      </c>
      <c r="E40" s="18">
        <v>40156</v>
      </c>
    </row>
    <row r="41" spans="1:5" s="19" customFormat="1" ht="14.25" x14ac:dyDescent="0.25">
      <c r="A41" s="13" t="s">
        <v>626</v>
      </c>
      <c r="B41" s="7">
        <f t="shared" si="0"/>
        <v>40</v>
      </c>
      <c r="C41" s="17" t="s">
        <v>627</v>
      </c>
      <c r="D41" s="17" t="s">
        <v>2220</v>
      </c>
      <c r="E41" s="18">
        <v>43789</v>
      </c>
    </row>
    <row r="42" spans="1:5" s="19" customFormat="1" ht="25.5" x14ac:dyDescent="0.25">
      <c r="A42" s="13" t="s">
        <v>628</v>
      </c>
      <c r="B42" s="7">
        <f t="shared" si="0"/>
        <v>41</v>
      </c>
      <c r="C42" s="17" t="s">
        <v>629</v>
      </c>
      <c r="D42" s="17" t="s">
        <v>630</v>
      </c>
      <c r="E42" s="18">
        <v>41274</v>
      </c>
    </row>
    <row r="43" spans="1:5" s="19" customFormat="1" ht="14.25" x14ac:dyDescent="0.25">
      <c r="A43" s="13" t="s">
        <v>631</v>
      </c>
      <c r="B43" s="7">
        <f t="shared" si="0"/>
        <v>42</v>
      </c>
      <c r="C43" s="17" t="s">
        <v>632</v>
      </c>
      <c r="D43" s="17" t="s">
        <v>2222</v>
      </c>
      <c r="E43" s="18">
        <v>43790</v>
      </c>
    </row>
    <row r="44" spans="1:5" s="19" customFormat="1" ht="25.5" x14ac:dyDescent="0.25">
      <c r="A44" s="13" t="s">
        <v>633</v>
      </c>
      <c r="B44" s="7">
        <f t="shared" si="0"/>
        <v>43</v>
      </c>
      <c r="C44" s="17" t="s">
        <v>634</v>
      </c>
      <c r="D44" s="17" t="s">
        <v>635</v>
      </c>
      <c r="E44" s="18">
        <v>40900</v>
      </c>
    </row>
    <row r="45" spans="1:5" s="19" customFormat="1" ht="14.25" x14ac:dyDescent="0.25">
      <c r="A45" s="13" t="s">
        <v>636</v>
      </c>
      <c r="B45" s="7">
        <f t="shared" si="0"/>
        <v>44</v>
      </c>
      <c r="C45" s="17" t="s">
        <v>637</v>
      </c>
      <c r="D45" s="17" t="s">
        <v>2223</v>
      </c>
      <c r="E45" s="18">
        <v>44539</v>
      </c>
    </row>
    <row r="46" spans="1:5" s="19" customFormat="1" ht="25.5" x14ac:dyDescent="0.25">
      <c r="A46" s="13" t="s">
        <v>638</v>
      </c>
      <c r="B46" s="7">
        <f t="shared" si="0"/>
        <v>45</v>
      </c>
      <c r="C46" s="17" t="s">
        <v>639</v>
      </c>
      <c r="D46" s="17" t="s">
        <v>640</v>
      </c>
      <c r="E46" s="18">
        <v>40176</v>
      </c>
    </row>
    <row r="47" spans="1:5" s="19" customFormat="1" ht="25.5" x14ac:dyDescent="0.25">
      <c r="A47" s="13" t="s">
        <v>641</v>
      </c>
      <c r="B47" s="7">
        <f t="shared" si="0"/>
        <v>46</v>
      </c>
      <c r="C47" s="17" t="s">
        <v>642</v>
      </c>
      <c r="D47" s="17" t="s">
        <v>643</v>
      </c>
      <c r="E47" s="18">
        <v>40184</v>
      </c>
    </row>
    <row r="48" spans="1:5" s="19" customFormat="1" ht="25.5" x14ac:dyDescent="0.25">
      <c r="A48" s="13" t="s">
        <v>644</v>
      </c>
      <c r="B48" s="7">
        <f t="shared" si="0"/>
        <v>47</v>
      </c>
      <c r="C48" s="17" t="s">
        <v>645</v>
      </c>
      <c r="D48" s="17" t="s">
        <v>646</v>
      </c>
      <c r="E48" s="18">
        <v>44575</v>
      </c>
    </row>
    <row r="49" spans="1:5" s="19" customFormat="1" ht="38.25" x14ac:dyDescent="0.25">
      <c r="A49" s="13" t="s">
        <v>647</v>
      </c>
      <c r="B49" s="7">
        <f t="shared" si="0"/>
        <v>48</v>
      </c>
      <c r="C49" s="17" t="s">
        <v>648</v>
      </c>
      <c r="D49" s="17" t="s">
        <v>649</v>
      </c>
      <c r="E49" s="18">
        <v>44620</v>
      </c>
    </row>
    <row r="50" spans="1:5" s="19" customFormat="1" ht="25.5" x14ac:dyDescent="0.25">
      <c r="A50" s="13" t="s">
        <v>650</v>
      </c>
      <c r="B50" s="7">
        <f t="shared" si="0"/>
        <v>49</v>
      </c>
      <c r="C50" s="17" t="s">
        <v>651</v>
      </c>
      <c r="D50" s="17" t="s">
        <v>652</v>
      </c>
      <c r="E50" s="18">
        <v>44937</v>
      </c>
    </row>
    <row r="51" spans="1:5" s="19" customFormat="1" ht="25.5" x14ac:dyDescent="0.25">
      <c r="A51" s="13" t="s">
        <v>653</v>
      </c>
      <c r="B51" s="7">
        <f t="shared" si="0"/>
        <v>50</v>
      </c>
      <c r="C51" s="17" t="s">
        <v>654</v>
      </c>
      <c r="D51" s="17" t="s">
        <v>655</v>
      </c>
      <c r="E51" s="18">
        <v>44953</v>
      </c>
    </row>
    <row r="52" spans="1:5" s="19" customFormat="1" ht="25.5" x14ac:dyDescent="0.25">
      <c r="A52" s="13" t="s">
        <v>656</v>
      </c>
      <c r="B52" s="7">
        <f t="shared" si="0"/>
        <v>51</v>
      </c>
      <c r="C52" s="17" t="s">
        <v>657</v>
      </c>
      <c r="D52" s="17" t="s">
        <v>658</v>
      </c>
      <c r="E52" s="18">
        <v>44985</v>
      </c>
    </row>
    <row r="53" spans="1:5" s="19" customFormat="1" ht="38.25" x14ac:dyDescent="0.25">
      <c r="A53" s="13" t="s">
        <v>659</v>
      </c>
      <c r="B53" s="7">
        <f t="shared" si="0"/>
        <v>52</v>
      </c>
      <c r="C53" s="17" t="s">
        <v>660</v>
      </c>
      <c r="D53" s="17" t="s">
        <v>661</v>
      </c>
      <c r="E53" s="18">
        <v>45077</v>
      </c>
    </row>
    <row r="54" spans="1:5" s="19" customFormat="1" ht="25.5" x14ac:dyDescent="0.25">
      <c r="A54" s="13" t="s">
        <v>662</v>
      </c>
      <c r="B54" s="7">
        <f t="shared" si="0"/>
        <v>53</v>
      </c>
      <c r="C54" s="17" t="s">
        <v>663</v>
      </c>
      <c r="D54" s="17" t="s">
        <v>664</v>
      </c>
      <c r="E54" s="18">
        <v>45295</v>
      </c>
    </row>
    <row r="55" spans="1:5" s="19" customFormat="1" ht="25.5" x14ac:dyDescent="0.25">
      <c r="A55" s="13" t="s">
        <v>665</v>
      </c>
      <c r="B55" s="7">
        <f t="shared" si="0"/>
        <v>54</v>
      </c>
      <c r="C55" s="17" t="s">
        <v>666</v>
      </c>
      <c r="D55" s="17" t="s">
        <v>667</v>
      </c>
      <c r="E55" s="18">
        <v>45327</v>
      </c>
    </row>
    <row r="56" spans="1:5" s="19" customFormat="1" ht="14.25" x14ac:dyDescent="0.25">
      <c r="A56" s="13" t="s">
        <v>668</v>
      </c>
      <c r="B56" s="7">
        <f t="shared" si="0"/>
        <v>55</v>
      </c>
      <c r="C56" s="17" t="s">
        <v>669</v>
      </c>
      <c r="D56" s="17" t="s">
        <v>670</v>
      </c>
      <c r="E56" s="18">
        <v>39101</v>
      </c>
    </row>
    <row r="57" spans="1:5" s="19" customFormat="1" ht="25.5" x14ac:dyDescent="0.25">
      <c r="A57" s="13" t="s">
        <v>671</v>
      </c>
      <c r="B57" s="7">
        <f t="shared" si="0"/>
        <v>56</v>
      </c>
      <c r="C57" s="17" t="s">
        <v>672</v>
      </c>
      <c r="D57" s="17" t="s">
        <v>673</v>
      </c>
      <c r="E57" s="18">
        <v>39818</v>
      </c>
    </row>
    <row r="58" spans="1:5" s="19" customFormat="1" ht="25.5" x14ac:dyDescent="0.25">
      <c r="A58" s="13" t="s">
        <v>674</v>
      </c>
      <c r="B58" s="7">
        <f t="shared" si="0"/>
        <v>57</v>
      </c>
      <c r="C58" s="17" t="s">
        <v>675</v>
      </c>
      <c r="D58" s="17" t="s">
        <v>2224</v>
      </c>
      <c r="E58" s="18">
        <v>43522</v>
      </c>
    </row>
    <row r="59" spans="1:5" s="19" customFormat="1" ht="25.5" x14ac:dyDescent="0.25">
      <c r="A59" s="13" t="s">
        <v>676</v>
      </c>
      <c r="B59" s="7">
        <f t="shared" si="0"/>
        <v>58</v>
      </c>
      <c r="C59" s="17" t="s">
        <v>677</v>
      </c>
      <c r="D59" s="17" t="s">
        <v>678</v>
      </c>
      <c r="E59" s="18">
        <v>43752</v>
      </c>
    </row>
    <row r="60" spans="1:5" s="19" customFormat="1" ht="14.25" x14ac:dyDescent="0.25">
      <c r="A60" s="13" t="s">
        <v>679</v>
      </c>
      <c r="B60" s="7">
        <f t="shared" si="0"/>
        <v>59</v>
      </c>
      <c r="C60" s="17" t="s">
        <v>680</v>
      </c>
      <c r="D60" s="17" t="s">
        <v>2225</v>
      </c>
      <c r="E60" s="18">
        <v>43880</v>
      </c>
    </row>
    <row r="61" spans="1:5" s="19" customFormat="1" ht="14.25" x14ac:dyDescent="0.25">
      <c r="A61" s="13" t="s">
        <v>681</v>
      </c>
      <c r="B61" s="7">
        <f t="shared" si="0"/>
        <v>60</v>
      </c>
      <c r="C61" s="17" t="s">
        <v>682</v>
      </c>
      <c r="D61" s="17" t="s">
        <v>683</v>
      </c>
      <c r="E61" s="18">
        <v>41667</v>
      </c>
    </row>
    <row r="62" spans="1:5" s="19" customFormat="1" ht="25.5" x14ac:dyDescent="0.25">
      <c r="A62" s="13" t="s">
        <v>684</v>
      </c>
      <c r="B62" s="7">
        <f t="shared" si="0"/>
        <v>61</v>
      </c>
      <c r="C62" s="17" t="s">
        <v>685</v>
      </c>
      <c r="D62" s="17" t="s">
        <v>686</v>
      </c>
      <c r="E62" s="18">
        <v>42032</v>
      </c>
    </row>
    <row r="63" spans="1:5" s="19" customFormat="1" ht="25.5" x14ac:dyDescent="0.25">
      <c r="A63" s="13" t="s">
        <v>687</v>
      </c>
      <c r="B63" s="7">
        <f t="shared" si="0"/>
        <v>62</v>
      </c>
      <c r="C63" s="17" t="s">
        <v>688</v>
      </c>
      <c r="D63" s="17" t="s">
        <v>2226</v>
      </c>
      <c r="E63" s="18">
        <v>39981</v>
      </c>
    </row>
    <row r="64" spans="1:5" s="19" customFormat="1" ht="25.5" x14ac:dyDescent="0.25">
      <c r="A64" s="13" t="s">
        <v>689</v>
      </c>
      <c r="B64" s="7">
        <f t="shared" si="0"/>
        <v>63</v>
      </c>
      <c r="C64" s="17" t="s">
        <v>690</v>
      </c>
      <c r="D64" s="17" t="s">
        <v>691</v>
      </c>
      <c r="E64" s="18">
        <v>40737</v>
      </c>
    </row>
    <row r="65" spans="1:5" s="19" customFormat="1" ht="25.5" x14ac:dyDescent="0.25">
      <c r="A65" s="13" t="s">
        <v>692</v>
      </c>
      <c r="B65" s="7">
        <f t="shared" si="0"/>
        <v>64</v>
      </c>
      <c r="C65" s="17" t="s">
        <v>693</v>
      </c>
      <c r="D65" s="17" t="s">
        <v>2227</v>
      </c>
      <c r="E65" s="18">
        <v>40843</v>
      </c>
    </row>
    <row r="66" spans="1:5" s="19" customFormat="1" ht="25.5" x14ac:dyDescent="0.25">
      <c r="A66" s="13" t="s">
        <v>694</v>
      </c>
      <c r="B66" s="7">
        <f t="shared" si="0"/>
        <v>65</v>
      </c>
      <c r="C66" s="17" t="s">
        <v>695</v>
      </c>
      <c r="D66" s="17" t="s">
        <v>696</v>
      </c>
      <c r="E66" s="18">
        <v>40919</v>
      </c>
    </row>
    <row r="67" spans="1:5" s="19" customFormat="1" ht="25.5" x14ac:dyDescent="0.25">
      <c r="A67" s="13" t="s">
        <v>697</v>
      </c>
      <c r="B67" s="7">
        <f t="shared" ref="B67:B130" si="1">ROW()-1</f>
        <v>66</v>
      </c>
      <c r="C67" s="17" t="s">
        <v>698</v>
      </c>
      <c r="D67" s="17" t="s">
        <v>699</v>
      </c>
      <c r="E67" s="18">
        <v>41870</v>
      </c>
    </row>
    <row r="68" spans="1:5" s="19" customFormat="1" ht="14.25" x14ac:dyDescent="0.25">
      <c r="A68" s="13" t="s">
        <v>700</v>
      </c>
      <c r="B68" s="7">
        <f t="shared" si="1"/>
        <v>67</v>
      </c>
      <c r="C68" s="17" t="s">
        <v>701</v>
      </c>
      <c r="D68" s="17" t="s">
        <v>702</v>
      </c>
      <c r="E68" s="18">
        <v>44391</v>
      </c>
    </row>
    <row r="69" spans="1:5" s="19" customFormat="1" ht="14.25" x14ac:dyDescent="0.25">
      <c r="A69" s="13" t="s">
        <v>703</v>
      </c>
      <c r="B69" s="7">
        <f t="shared" si="1"/>
        <v>68</v>
      </c>
      <c r="C69" s="17" t="s">
        <v>704</v>
      </c>
      <c r="D69" s="17" t="s">
        <v>2228</v>
      </c>
      <c r="E69" s="18">
        <v>41465</v>
      </c>
    </row>
    <row r="70" spans="1:5" s="19" customFormat="1" ht="25.5" x14ac:dyDescent="0.25">
      <c r="A70" s="13" t="s">
        <v>705</v>
      </c>
      <c r="B70" s="7">
        <f t="shared" si="1"/>
        <v>69</v>
      </c>
      <c r="C70" s="17" t="s">
        <v>706</v>
      </c>
      <c r="D70" s="17" t="s">
        <v>2293</v>
      </c>
      <c r="E70" s="18">
        <v>41668</v>
      </c>
    </row>
    <row r="71" spans="1:5" s="19" customFormat="1" ht="25.5" x14ac:dyDescent="0.25">
      <c r="A71" s="13" t="s">
        <v>707</v>
      </c>
      <c r="B71" s="7">
        <f t="shared" si="1"/>
        <v>70</v>
      </c>
      <c r="C71" s="17" t="s">
        <v>708</v>
      </c>
      <c r="D71" s="17" t="s">
        <v>709</v>
      </c>
      <c r="E71" s="18">
        <v>43007</v>
      </c>
    </row>
    <row r="72" spans="1:5" s="19" customFormat="1" ht="14.25" x14ac:dyDescent="0.25">
      <c r="A72" s="13" t="s">
        <v>710</v>
      </c>
      <c r="B72" s="7">
        <f t="shared" si="1"/>
        <v>71</v>
      </c>
      <c r="C72" s="17" t="s">
        <v>711</v>
      </c>
      <c r="D72" s="17" t="s">
        <v>712</v>
      </c>
      <c r="E72" s="18">
        <v>38951</v>
      </c>
    </row>
    <row r="73" spans="1:5" s="19" customFormat="1" ht="14.25" x14ac:dyDescent="0.25">
      <c r="A73" s="13" t="s">
        <v>713</v>
      </c>
      <c r="B73" s="7">
        <f t="shared" si="1"/>
        <v>72</v>
      </c>
      <c r="C73" s="17" t="s">
        <v>714</v>
      </c>
      <c r="D73" s="17" t="s">
        <v>715</v>
      </c>
      <c r="E73" s="18">
        <v>39344</v>
      </c>
    </row>
    <row r="74" spans="1:5" s="19" customFormat="1" ht="14.25" x14ac:dyDescent="0.25">
      <c r="A74" s="13" t="s">
        <v>716</v>
      </c>
      <c r="B74" s="7">
        <f t="shared" si="1"/>
        <v>73</v>
      </c>
      <c r="C74" s="17" t="s">
        <v>717</v>
      </c>
      <c r="D74" s="17" t="s">
        <v>718</v>
      </c>
      <c r="E74" s="18">
        <v>38999</v>
      </c>
    </row>
    <row r="75" spans="1:5" s="19" customFormat="1" ht="14.25" x14ac:dyDescent="0.25">
      <c r="A75" s="13" t="s">
        <v>719</v>
      </c>
      <c r="B75" s="7">
        <f t="shared" si="1"/>
        <v>74</v>
      </c>
      <c r="C75" s="17" t="s">
        <v>720</v>
      </c>
      <c r="D75" s="17" t="s">
        <v>721</v>
      </c>
      <c r="E75" s="18">
        <v>42286</v>
      </c>
    </row>
    <row r="76" spans="1:5" s="19" customFormat="1" ht="14.25" x14ac:dyDescent="0.25">
      <c r="A76" s="13" t="s">
        <v>722</v>
      </c>
      <c r="B76" s="7">
        <f t="shared" si="1"/>
        <v>75</v>
      </c>
      <c r="C76" s="17" t="s">
        <v>723</v>
      </c>
      <c r="D76" s="17" t="s">
        <v>2229</v>
      </c>
      <c r="E76" s="18">
        <v>43014</v>
      </c>
    </row>
    <row r="77" spans="1:5" s="19" customFormat="1" ht="14.25" x14ac:dyDescent="0.25">
      <c r="A77" s="13" t="s">
        <v>724</v>
      </c>
      <c r="B77" s="7">
        <f t="shared" si="1"/>
        <v>76</v>
      </c>
      <c r="C77" s="17" t="s">
        <v>725</v>
      </c>
      <c r="D77" s="17" t="s">
        <v>2230</v>
      </c>
      <c r="E77" s="18">
        <v>43851</v>
      </c>
    </row>
    <row r="78" spans="1:5" s="19" customFormat="1" ht="14.25" x14ac:dyDescent="0.25">
      <c r="A78" s="13" t="s">
        <v>726</v>
      </c>
      <c r="B78" s="7">
        <f t="shared" si="1"/>
        <v>77</v>
      </c>
      <c r="C78" s="17" t="s">
        <v>727</v>
      </c>
      <c r="D78" s="17" t="s">
        <v>728</v>
      </c>
      <c r="E78" s="18">
        <v>41480</v>
      </c>
    </row>
    <row r="79" spans="1:5" s="19" customFormat="1" ht="25.5" x14ac:dyDescent="0.25">
      <c r="A79" s="13" t="s">
        <v>729</v>
      </c>
      <c r="B79" s="7">
        <f t="shared" si="1"/>
        <v>78</v>
      </c>
      <c r="C79" s="17" t="s">
        <v>730</v>
      </c>
      <c r="D79" s="17" t="s">
        <v>731</v>
      </c>
      <c r="E79" s="18">
        <v>44061</v>
      </c>
    </row>
    <row r="80" spans="1:5" s="19" customFormat="1" ht="14.25" x14ac:dyDescent="0.25">
      <c r="A80" s="13" t="s">
        <v>732</v>
      </c>
      <c r="B80" s="7">
        <f t="shared" si="1"/>
        <v>79</v>
      </c>
      <c r="C80" s="17" t="s">
        <v>733</v>
      </c>
      <c r="D80" s="17" t="s">
        <v>734</v>
      </c>
      <c r="E80" s="18">
        <v>38968</v>
      </c>
    </row>
    <row r="81" spans="1:5" s="19" customFormat="1" ht="14.25" x14ac:dyDescent="0.25">
      <c r="A81" s="13" t="s">
        <v>735</v>
      </c>
      <c r="B81" s="7">
        <f t="shared" si="1"/>
        <v>80</v>
      </c>
      <c r="C81" s="17" t="s">
        <v>736</v>
      </c>
      <c r="D81" s="17" t="s">
        <v>737</v>
      </c>
      <c r="E81" s="18">
        <v>38980</v>
      </c>
    </row>
    <row r="82" spans="1:5" s="19" customFormat="1" ht="25.5" x14ac:dyDescent="0.25">
      <c r="A82" s="13" t="s">
        <v>738</v>
      </c>
      <c r="B82" s="7">
        <f t="shared" si="1"/>
        <v>81</v>
      </c>
      <c r="C82" s="17" t="s">
        <v>739</v>
      </c>
      <c r="D82" s="17" t="s">
        <v>740</v>
      </c>
      <c r="E82" s="18">
        <v>44109</v>
      </c>
    </row>
    <row r="83" spans="1:5" s="19" customFormat="1" ht="14.25" x14ac:dyDescent="0.25">
      <c r="A83" s="13" t="s">
        <v>741</v>
      </c>
      <c r="B83" s="7">
        <f t="shared" si="1"/>
        <v>82</v>
      </c>
      <c r="C83" s="17" t="s">
        <v>742</v>
      </c>
      <c r="D83" s="17" t="s">
        <v>743</v>
      </c>
      <c r="E83" s="18">
        <v>44099</v>
      </c>
    </row>
    <row r="84" spans="1:5" s="19" customFormat="1" ht="14.25" x14ac:dyDescent="0.25">
      <c r="A84" s="13" t="s">
        <v>744</v>
      </c>
      <c r="B84" s="7">
        <f t="shared" si="1"/>
        <v>83</v>
      </c>
      <c r="C84" s="17" t="s">
        <v>745</v>
      </c>
      <c r="D84" s="17" t="s">
        <v>746</v>
      </c>
      <c r="E84" s="18">
        <v>43733</v>
      </c>
    </row>
    <row r="85" spans="1:5" s="19" customFormat="1" ht="14.25" x14ac:dyDescent="0.25">
      <c r="A85" s="13" t="s">
        <v>747</v>
      </c>
      <c r="B85" s="7">
        <f t="shared" si="1"/>
        <v>84</v>
      </c>
      <c r="C85" s="17" t="s">
        <v>748</v>
      </c>
      <c r="D85" s="17" t="s">
        <v>749</v>
      </c>
      <c r="E85" s="18">
        <v>39302</v>
      </c>
    </row>
    <row r="86" spans="1:5" s="19" customFormat="1" ht="25.5" x14ac:dyDescent="0.25">
      <c r="A86" s="13" t="s">
        <v>750</v>
      </c>
      <c r="B86" s="7">
        <f t="shared" si="1"/>
        <v>85</v>
      </c>
      <c r="C86" s="17" t="s">
        <v>751</v>
      </c>
      <c r="D86" s="17" t="s">
        <v>731</v>
      </c>
      <c r="E86" s="18">
        <v>44061</v>
      </c>
    </row>
    <row r="87" spans="1:5" s="19" customFormat="1" ht="25.5" x14ac:dyDescent="0.25">
      <c r="A87" s="13" t="s">
        <v>752</v>
      </c>
      <c r="B87" s="7">
        <f t="shared" si="1"/>
        <v>86</v>
      </c>
      <c r="C87" s="17" t="s">
        <v>753</v>
      </c>
      <c r="D87" s="17" t="s">
        <v>754</v>
      </c>
      <c r="E87" s="18">
        <v>39892</v>
      </c>
    </row>
    <row r="88" spans="1:5" s="19" customFormat="1" ht="25.5" x14ac:dyDescent="0.25">
      <c r="A88" s="13" t="s">
        <v>755</v>
      </c>
      <c r="B88" s="7">
        <f t="shared" si="1"/>
        <v>87</v>
      </c>
      <c r="C88" s="17" t="s">
        <v>756</v>
      </c>
      <c r="D88" s="17" t="s">
        <v>754</v>
      </c>
      <c r="E88" s="18">
        <v>39904</v>
      </c>
    </row>
    <row r="89" spans="1:5" s="19" customFormat="1" ht="14.25" x14ac:dyDescent="0.25">
      <c r="A89" s="13" t="s">
        <v>757</v>
      </c>
      <c r="B89" s="7">
        <f t="shared" si="1"/>
        <v>88</v>
      </c>
      <c r="C89" s="17" t="s">
        <v>758</v>
      </c>
      <c r="D89" s="17" t="s">
        <v>759</v>
      </c>
      <c r="E89" s="18">
        <v>39920</v>
      </c>
    </row>
    <row r="90" spans="1:5" s="19" customFormat="1" ht="14.25" x14ac:dyDescent="0.25">
      <c r="A90" s="13" t="s">
        <v>760</v>
      </c>
      <c r="B90" s="7">
        <f t="shared" si="1"/>
        <v>89</v>
      </c>
      <c r="C90" s="17" t="s">
        <v>761</v>
      </c>
      <c r="D90" s="17" t="s">
        <v>762</v>
      </c>
      <c r="E90" s="18">
        <v>39944</v>
      </c>
    </row>
    <row r="91" spans="1:5" s="19" customFormat="1" ht="25.5" x14ac:dyDescent="0.25">
      <c r="A91" s="13" t="s">
        <v>763</v>
      </c>
      <c r="B91" s="7">
        <f t="shared" si="1"/>
        <v>90</v>
      </c>
      <c r="C91" s="17" t="s">
        <v>764</v>
      </c>
      <c r="D91" s="17" t="s">
        <v>765</v>
      </c>
      <c r="E91" s="18">
        <v>44075</v>
      </c>
    </row>
    <row r="92" spans="1:5" s="19" customFormat="1" ht="14.25" x14ac:dyDescent="0.25">
      <c r="A92" s="13" t="s">
        <v>766</v>
      </c>
      <c r="B92" s="7">
        <f t="shared" si="1"/>
        <v>91</v>
      </c>
      <c r="C92" s="17" t="s">
        <v>767</v>
      </c>
      <c r="D92" s="17" t="s">
        <v>718</v>
      </c>
      <c r="E92" s="18">
        <v>39330</v>
      </c>
    </row>
    <row r="93" spans="1:5" s="19" customFormat="1" ht="25.5" x14ac:dyDescent="0.25">
      <c r="A93" s="13" t="s">
        <v>768</v>
      </c>
      <c r="B93" s="7">
        <f t="shared" si="1"/>
        <v>92</v>
      </c>
      <c r="C93" s="17" t="s">
        <v>769</v>
      </c>
      <c r="D93" s="17" t="s">
        <v>770</v>
      </c>
      <c r="E93" s="18">
        <v>39595</v>
      </c>
    </row>
    <row r="94" spans="1:5" s="19" customFormat="1" ht="14.25" x14ac:dyDescent="0.25">
      <c r="A94" s="13" t="s">
        <v>771</v>
      </c>
      <c r="B94" s="7">
        <f t="shared" si="1"/>
        <v>93</v>
      </c>
      <c r="C94" s="17" t="s">
        <v>772</v>
      </c>
      <c r="D94" s="17" t="s">
        <v>773</v>
      </c>
      <c r="E94" s="18">
        <v>41906</v>
      </c>
    </row>
    <row r="95" spans="1:5" s="19" customFormat="1" ht="14.25" x14ac:dyDescent="0.25">
      <c r="A95" s="13" t="s">
        <v>774</v>
      </c>
      <c r="B95" s="7">
        <f t="shared" si="1"/>
        <v>94</v>
      </c>
      <c r="C95" s="17" t="s">
        <v>775</v>
      </c>
      <c r="D95" s="17" t="s">
        <v>776</v>
      </c>
      <c r="E95" s="18">
        <v>39332</v>
      </c>
    </row>
    <row r="96" spans="1:5" s="19" customFormat="1" ht="14.25" x14ac:dyDescent="0.25">
      <c r="A96" s="13" t="s">
        <v>777</v>
      </c>
      <c r="B96" s="7">
        <f t="shared" si="1"/>
        <v>95</v>
      </c>
      <c r="C96" s="17" t="s">
        <v>778</v>
      </c>
      <c r="D96" s="17" t="s">
        <v>779</v>
      </c>
      <c r="E96" s="18">
        <v>39601</v>
      </c>
    </row>
    <row r="97" spans="1:5" s="19" customFormat="1" ht="14.25" x14ac:dyDescent="0.25">
      <c r="A97" s="13" t="s">
        <v>780</v>
      </c>
      <c r="B97" s="7">
        <f t="shared" si="1"/>
        <v>96</v>
      </c>
      <c r="C97" s="17" t="s">
        <v>781</v>
      </c>
      <c r="D97" s="17" t="s">
        <v>782</v>
      </c>
      <c r="E97" s="18">
        <v>44426</v>
      </c>
    </row>
    <row r="98" spans="1:5" s="19" customFormat="1" ht="14.25" x14ac:dyDescent="0.25">
      <c r="A98" s="13" t="s">
        <v>783</v>
      </c>
      <c r="B98" s="7">
        <f t="shared" si="1"/>
        <v>97</v>
      </c>
      <c r="C98" s="17" t="s">
        <v>784</v>
      </c>
      <c r="D98" s="17" t="s">
        <v>785</v>
      </c>
      <c r="E98" s="18">
        <v>41535</v>
      </c>
    </row>
    <row r="99" spans="1:5" s="19" customFormat="1" ht="25.5" x14ac:dyDescent="0.25">
      <c r="A99" s="13" t="s">
        <v>786</v>
      </c>
      <c r="B99" s="7">
        <f t="shared" si="1"/>
        <v>98</v>
      </c>
      <c r="C99" s="17" t="s">
        <v>787</v>
      </c>
      <c r="D99" s="17" t="s">
        <v>709</v>
      </c>
      <c r="E99" s="18">
        <v>43042</v>
      </c>
    </row>
    <row r="100" spans="1:5" s="19" customFormat="1" ht="14.25" x14ac:dyDescent="0.25">
      <c r="A100" s="13" t="s">
        <v>788</v>
      </c>
      <c r="B100" s="7">
        <f t="shared" si="1"/>
        <v>99</v>
      </c>
      <c r="C100" s="17" t="s">
        <v>789</v>
      </c>
      <c r="D100" s="17" t="s">
        <v>790</v>
      </c>
      <c r="E100" s="18">
        <v>38560</v>
      </c>
    </row>
    <row r="101" spans="1:5" s="19" customFormat="1" ht="14.25" x14ac:dyDescent="0.25">
      <c r="A101" s="13" t="s">
        <v>791</v>
      </c>
      <c r="B101" s="7">
        <f t="shared" si="1"/>
        <v>100</v>
      </c>
      <c r="C101" s="17" t="s">
        <v>792</v>
      </c>
      <c r="D101" s="17" t="s">
        <v>793</v>
      </c>
      <c r="E101" s="18">
        <v>38988</v>
      </c>
    </row>
    <row r="102" spans="1:5" s="19" customFormat="1" ht="14.25" x14ac:dyDescent="0.25">
      <c r="A102" s="13" t="s">
        <v>794</v>
      </c>
      <c r="B102" s="7">
        <f t="shared" si="1"/>
        <v>101</v>
      </c>
      <c r="C102" s="17" t="s">
        <v>795</v>
      </c>
      <c r="D102" s="17" t="s">
        <v>718</v>
      </c>
      <c r="E102" s="18">
        <v>39330</v>
      </c>
    </row>
    <row r="103" spans="1:5" s="19" customFormat="1" ht="14.25" x14ac:dyDescent="0.25">
      <c r="A103" s="13" t="s">
        <v>796</v>
      </c>
      <c r="B103" s="7">
        <f t="shared" si="1"/>
        <v>102</v>
      </c>
      <c r="C103" s="17" t="s">
        <v>797</v>
      </c>
      <c r="D103" s="17" t="s">
        <v>798</v>
      </c>
      <c r="E103" s="18">
        <v>39358</v>
      </c>
    </row>
    <row r="104" spans="1:5" s="19" customFormat="1" ht="25.5" x14ac:dyDescent="0.25">
      <c r="A104" s="13" t="s">
        <v>799</v>
      </c>
      <c r="B104" s="7">
        <f t="shared" si="1"/>
        <v>103</v>
      </c>
      <c r="C104" s="17" t="s">
        <v>800</v>
      </c>
      <c r="D104" s="17" t="s">
        <v>801</v>
      </c>
      <c r="E104" s="18">
        <v>39107</v>
      </c>
    </row>
    <row r="105" spans="1:5" s="19" customFormat="1" ht="25.5" x14ac:dyDescent="0.25">
      <c r="A105" s="13" t="s">
        <v>802</v>
      </c>
      <c r="B105" s="7">
        <f t="shared" si="1"/>
        <v>104</v>
      </c>
      <c r="C105" s="17" t="s">
        <v>803</v>
      </c>
      <c r="D105" s="17" t="s">
        <v>804</v>
      </c>
      <c r="E105" s="18">
        <v>40065</v>
      </c>
    </row>
    <row r="106" spans="1:5" s="19" customFormat="1" ht="25.5" x14ac:dyDescent="0.25">
      <c r="A106" s="13" t="s">
        <v>805</v>
      </c>
      <c r="B106" s="7">
        <f t="shared" si="1"/>
        <v>105</v>
      </c>
      <c r="C106" s="17" t="s">
        <v>806</v>
      </c>
      <c r="D106" s="17" t="s">
        <v>2231</v>
      </c>
      <c r="E106" s="18">
        <v>44117</v>
      </c>
    </row>
    <row r="107" spans="1:5" s="19" customFormat="1" ht="14.25" x14ac:dyDescent="0.25">
      <c r="A107" s="13" t="s">
        <v>807</v>
      </c>
      <c r="B107" s="7">
        <f t="shared" si="1"/>
        <v>106</v>
      </c>
      <c r="C107" s="17" t="s">
        <v>808</v>
      </c>
      <c r="D107" s="17" t="s">
        <v>2232</v>
      </c>
      <c r="E107" s="18">
        <v>44438</v>
      </c>
    </row>
    <row r="108" spans="1:5" s="19" customFormat="1" ht="25.5" x14ac:dyDescent="0.25">
      <c r="A108" s="13" t="s">
        <v>809</v>
      </c>
      <c r="B108" s="7">
        <f t="shared" si="1"/>
        <v>107</v>
      </c>
      <c r="C108" s="17" t="s">
        <v>810</v>
      </c>
      <c r="D108" s="17" t="s">
        <v>811</v>
      </c>
      <c r="E108" s="18">
        <v>38467</v>
      </c>
    </row>
    <row r="109" spans="1:5" s="19" customFormat="1" ht="25.5" x14ac:dyDescent="0.25">
      <c r="A109" s="13" t="s">
        <v>812</v>
      </c>
      <c r="B109" s="7">
        <f t="shared" si="1"/>
        <v>108</v>
      </c>
      <c r="C109" s="17" t="s">
        <v>813</v>
      </c>
      <c r="D109" s="17" t="s">
        <v>814</v>
      </c>
      <c r="E109" s="18">
        <v>43839</v>
      </c>
    </row>
    <row r="110" spans="1:5" s="19" customFormat="1" ht="14.25" x14ac:dyDescent="0.25">
      <c r="A110" s="13" t="s">
        <v>815</v>
      </c>
      <c r="B110" s="7">
        <f t="shared" si="1"/>
        <v>109</v>
      </c>
      <c r="C110" s="17" t="s">
        <v>816</v>
      </c>
      <c r="D110" s="17" t="s">
        <v>817</v>
      </c>
      <c r="E110" s="18">
        <v>40038</v>
      </c>
    </row>
    <row r="111" spans="1:5" s="19" customFormat="1" ht="14.25" x14ac:dyDescent="0.25">
      <c r="A111" s="13" t="s">
        <v>818</v>
      </c>
      <c r="B111" s="7">
        <f t="shared" si="1"/>
        <v>110</v>
      </c>
      <c r="C111" s="17" t="s">
        <v>819</v>
      </c>
      <c r="D111" s="17" t="s">
        <v>820</v>
      </c>
      <c r="E111" s="18">
        <v>40462</v>
      </c>
    </row>
    <row r="112" spans="1:5" s="19" customFormat="1" ht="14.25" x14ac:dyDescent="0.25">
      <c r="A112" s="13" t="s">
        <v>821</v>
      </c>
      <c r="B112" s="7">
        <f t="shared" si="1"/>
        <v>111</v>
      </c>
      <c r="C112" s="17" t="s">
        <v>822</v>
      </c>
      <c r="D112" s="17" t="s">
        <v>820</v>
      </c>
      <c r="E112" s="18">
        <v>40462</v>
      </c>
    </row>
    <row r="113" spans="1:5" s="19" customFormat="1" ht="25.5" x14ac:dyDescent="0.25">
      <c r="A113" s="13" t="s">
        <v>823</v>
      </c>
      <c r="B113" s="7">
        <f t="shared" si="1"/>
        <v>112</v>
      </c>
      <c r="C113" s="17" t="s">
        <v>824</v>
      </c>
      <c r="D113" s="17" t="s">
        <v>825</v>
      </c>
      <c r="E113" s="18">
        <v>39917</v>
      </c>
    </row>
    <row r="114" spans="1:5" s="19" customFormat="1" ht="25.5" x14ac:dyDescent="0.25">
      <c r="A114" s="13" t="s">
        <v>826</v>
      </c>
      <c r="B114" s="7">
        <f t="shared" si="1"/>
        <v>113</v>
      </c>
      <c r="C114" s="17" t="s">
        <v>827</v>
      </c>
      <c r="D114" s="17" t="s">
        <v>828</v>
      </c>
      <c r="E114" s="18">
        <v>41122</v>
      </c>
    </row>
    <row r="115" spans="1:5" s="19" customFormat="1" ht="25.5" x14ac:dyDescent="0.25">
      <c r="A115" s="13" t="s">
        <v>829</v>
      </c>
      <c r="B115" s="7">
        <f t="shared" si="1"/>
        <v>114</v>
      </c>
      <c r="C115" s="17" t="s">
        <v>830</v>
      </c>
      <c r="D115" s="17" t="s">
        <v>831</v>
      </c>
      <c r="E115" s="18">
        <v>40053</v>
      </c>
    </row>
    <row r="116" spans="1:5" s="19" customFormat="1" ht="25.5" x14ac:dyDescent="0.25">
      <c r="A116" s="13" t="s">
        <v>832</v>
      </c>
      <c r="B116" s="7">
        <f t="shared" si="1"/>
        <v>115</v>
      </c>
      <c r="C116" s="17" t="s">
        <v>833</v>
      </c>
      <c r="D116" s="17" t="s">
        <v>834</v>
      </c>
      <c r="E116" s="18">
        <v>41625</v>
      </c>
    </row>
    <row r="117" spans="1:5" s="19" customFormat="1" ht="25.5" x14ac:dyDescent="0.25">
      <c r="A117" s="13" t="s">
        <v>835</v>
      </c>
      <c r="B117" s="7">
        <f t="shared" si="1"/>
        <v>116</v>
      </c>
      <c r="C117" s="17" t="s">
        <v>836</v>
      </c>
      <c r="D117" s="17" t="s">
        <v>834</v>
      </c>
      <c r="E117" s="18">
        <v>41774</v>
      </c>
    </row>
    <row r="118" spans="1:5" s="19" customFormat="1" ht="25.5" x14ac:dyDescent="0.25">
      <c r="A118" s="13" t="s">
        <v>837</v>
      </c>
      <c r="B118" s="7">
        <f t="shared" si="1"/>
        <v>117</v>
      </c>
      <c r="C118" s="17" t="s">
        <v>838</v>
      </c>
      <c r="D118" s="17" t="s">
        <v>839</v>
      </c>
      <c r="E118" s="18">
        <v>39101</v>
      </c>
    </row>
    <row r="119" spans="1:5" s="19" customFormat="1" ht="14.25" x14ac:dyDescent="0.25">
      <c r="A119" s="13" t="s">
        <v>840</v>
      </c>
      <c r="B119" s="7">
        <f t="shared" si="1"/>
        <v>118</v>
      </c>
      <c r="C119" s="17" t="s">
        <v>841</v>
      </c>
      <c r="D119" s="17" t="s">
        <v>842</v>
      </c>
      <c r="E119" s="18">
        <v>39029</v>
      </c>
    </row>
    <row r="120" spans="1:5" s="19" customFormat="1" ht="14.25" x14ac:dyDescent="0.25">
      <c r="A120" s="13" t="s">
        <v>843</v>
      </c>
      <c r="B120" s="7">
        <f t="shared" si="1"/>
        <v>119</v>
      </c>
      <c r="C120" s="17" t="s">
        <v>844</v>
      </c>
      <c r="D120" s="17" t="s">
        <v>845</v>
      </c>
      <c r="E120" s="18">
        <v>39048</v>
      </c>
    </row>
    <row r="121" spans="1:5" s="19" customFormat="1" ht="38.25" x14ac:dyDescent="0.25">
      <c r="A121" s="13" t="s">
        <v>846</v>
      </c>
      <c r="B121" s="7">
        <f t="shared" si="1"/>
        <v>120</v>
      </c>
      <c r="C121" s="17" t="s">
        <v>847</v>
      </c>
      <c r="D121" s="17" t="s">
        <v>848</v>
      </c>
      <c r="E121" s="18">
        <v>43794</v>
      </c>
    </row>
    <row r="122" spans="1:5" s="19" customFormat="1" ht="38.25" x14ac:dyDescent="0.25">
      <c r="A122" s="13" t="s">
        <v>849</v>
      </c>
      <c r="B122" s="7">
        <f t="shared" si="1"/>
        <v>121</v>
      </c>
      <c r="C122" s="17" t="s">
        <v>850</v>
      </c>
      <c r="D122" s="17" t="s">
        <v>2233</v>
      </c>
      <c r="E122" s="18">
        <v>39024</v>
      </c>
    </row>
    <row r="123" spans="1:5" s="19" customFormat="1" ht="25.5" x14ac:dyDescent="0.25">
      <c r="A123" s="13" t="s">
        <v>851</v>
      </c>
      <c r="B123" s="7">
        <f t="shared" si="1"/>
        <v>122</v>
      </c>
      <c r="C123" s="17" t="s">
        <v>852</v>
      </c>
      <c r="D123" s="17" t="s">
        <v>853</v>
      </c>
      <c r="E123" s="18">
        <v>40381</v>
      </c>
    </row>
    <row r="124" spans="1:5" s="19" customFormat="1" ht="14.25" x14ac:dyDescent="0.25">
      <c r="A124" s="13" t="s">
        <v>854</v>
      </c>
      <c r="B124" s="7">
        <f t="shared" si="1"/>
        <v>123</v>
      </c>
      <c r="C124" s="17" t="s">
        <v>855</v>
      </c>
      <c r="D124" s="17" t="s">
        <v>856</v>
      </c>
      <c r="E124" s="18">
        <v>39339</v>
      </c>
    </row>
    <row r="125" spans="1:5" s="19" customFormat="1" ht="25.5" x14ac:dyDescent="0.25">
      <c r="A125" s="13" t="s">
        <v>857</v>
      </c>
      <c r="B125" s="7">
        <f t="shared" si="1"/>
        <v>124</v>
      </c>
      <c r="C125" s="17" t="s">
        <v>858</v>
      </c>
      <c r="D125" s="17" t="s">
        <v>859</v>
      </c>
      <c r="E125" s="18">
        <v>40394</v>
      </c>
    </row>
    <row r="126" spans="1:5" s="19" customFormat="1" ht="14.25" x14ac:dyDescent="0.25">
      <c r="A126" s="13" t="s">
        <v>860</v>
      </c>
      <c r="B126" s="7">
        <f t="shared" si="1"/>
        <v>125</v>
      </c>
      <c r="C126" s="17" t="s">
        <v>861</v>
      </c>
      <c r="D126" s="17" t="s">
        <v>782</v>
      </c>
      <c r="E126" s="18">
        <v>40094</v>
      </c>
    </row>
    <row r="127" spans="1:5" s="19" customFormat="1" ht="14.25" x14ac:dyDescent="0.25">
      <c r="A127" s="13" t="s">
        <v>862</v>
      </c>
      <c r="B127" s="7">
        <f t="shared" si="1"/>
        <v>126</v>
      </c>
      <c r="C127" s="17" t="s">
        <v>863</v>
      </c>
      <c r="D127" s="17" t="s">
        <v>864</v>
      </c>
      <c r="E127" s="18">
        <v>39356</v>
      </c>
    </row>
    <row r="128" spans="1:5" s="19" customFormat="1" ht="14.25" x14ac:dyDescent="0.25">
      <c r="A128" s="13" t="s">
        <v>865</v>
      </c>
      <c r="B128" s="7">
        <f t="shared" si="1"/>
        <v>127</v>
      </c>
      <c r="C128" s="17" t="s">
        <v>866</v>
      </c>
      <c r="D128" s="17" t="s">
        <v>867</v>
      </c>
      <c r="E128" s="18">
        <v>39087</v>
      </c>
    </row>
    <row r="129" spans="1:5" s="19" customFormat="1" ht="25.5" x14ac:dyDescent="0.25">
      <c r="A129" s="13" t="s">
        <v>868</v>
      </c>
      <c r="B129" s="7">
        <f t="shared" si="1"/>
        <v>128</v>
      </c>
      <c r="C129" s="17" t="s">
        <v>869</v>
      </c>
      <c r="D129" s="17" t="s">
        <v>870</v>
      </c>
      <c r="E129" s="18">
        <v>40417</v>
      </c>
    </row>
    <row r="130" spans="1:5" s="19" customFormat="1" ht="14.25" x14ac:dyDescent="0.25">
      <c r="A130" s="13" t="s">
        <v>871</v>
      </c>
      <c r="B130" s="7">
        <f t="shared" si="1"/>
        <v>129</v>
      </c>
      <c r="C130" s="17" t="s">
        <v>872</v>
      </c>
      <c r="D130" s="17" t="s">
        <v>873</v>
      </c>
      <c r="E130" s="18">
        <v>39632</v>
      </c>
    </row>
    <row r="131" spans="1:5" s="19" customFormat="1" ht="14.25" x14ac:dyDescent="0.25">
      <c r="A131" s="13" t="s">
        <v>874</v>
      </c>
      <c r="B131" s="7">
        <f t="shared" ref="B131:B194" si="2">ROW()-1</f>
        <v>130</v>
      </c>
      <c r="C131" s="17" t="s">
        <v>875</v>
      </c>
      <c r="D131" s="17" t="s">
        <v>876</v>
      </c>
      <c r="E131" s="18">
        <v>39072</v>
      </c>
    </row>
    <row r="132" spans="1:5" s="19" customFormat="1" ht="14.25" x14ac:dyDescent="0.25">
      <c r="A132" s="13" t="s">
        <v>877</v>
      </c>
      <c r="B132" s="7">
        <f t="shared" si="2"/>
        <v>131</v>
      </c>
      <c r="C132" s="17" t="s">
        <v>878</v>
      </c>
      <c r="D132" s="17" t="s">
        <v>715</v>
      </c>
      <c r="E132" s="18">
        <v>39078</v>
      </c>
    </row>
    <row r="133" spans="1:5" s="19" customFormat="1" ht="14.25" x14ac:dyDescent="0.25">
      <c r="A133" s="13" t="s">
        <v>879</v>
      </c>
      <c r="B133" s="7">
        <f t="shared" si="2"/>
        <v>132</v>
      </c>
      <c r="C133" s="17" t="s">
        <v>880</v>
      </c>
      <c r="D133" s="17" t="s">
        <v>881</v>
      </c>
      <c r="E133" s="18">
        <v>39097</v>
      </c>
    </row>
    <row r="134" spans="1:5" s="19" customFormat="1" ht="14.25" x14ac:dyDescent="0.25">
      <c r="A134" s="13" t="s">
        <v>882</v>
      </c>
      <c r="B134" s="7">
        <f t="shared" si="2"/>
        <v>133</v>
      </c>
      <c r="C134" s="17" t="s">
        <v>883</v>
      </c>
      <c r="D134" s="17" t="s">
        <v>884</v>
      </c>
      <c r="E134" s="18">
        <v>39065</v>
      </c>
    </row>
    <row r="135" spans="1:5" s="19" customFormat="1" ht="14.25" x14ac:dyDescent="0.25">
      <c r="A135" s="13" t="s">
        <v>885</v>
      </c>
      <c r="B135" s="7">
        <f t="shared" si="2"/>
        <v>134</v>
      </c>
      <c r="C135" s="17" t="s">
        <v>886</v>
      </c>
      <c r="D135" s="17" t="s">
        <v>887</v>
      </c>
      <c r="E135" s="18">
        <v>40445</v>
      </c>
    </row>
    <row r="136" spans="1:5" s="19" customFormat="1" ht="14.25" x14ac:dyDescent="0.25">
      <c r="A136" s="13" t="s">
        <v>888</v>
      </c>
      <c r="B136" s="7">
        <f t="shared" si="2"/>
        <v>135</v>
      </c>
      <c r="C136" s="17" t="s">
        <v>889</v>
      </c>
      <c r="D136" s="17" t="s">
        <v>890</v>
      </c>
      <c r="E136" s="18">
        <v>40886</v>
      </c>
    </row>
    <row r="137" spans="1:5" s="19" customFormat="1" ht="14.25" x14ac:dyDescent="0.25">
      <c r="A137" s="13" t="s">
        <v>891</v>
      </c>
      <c r="B137" s="7">
        <f t="shared" si="2"/>
        <v>136</v>
      </c>
      <c r="C137" s="17" t="s">
        <v>892</v>
      </c>
      <c r="D137" s="17" t="s">
        <v>893</v>
      </c>
      <c r="E137" s="18">
        <v>44145</v>
      </c>
    </row>
    <row r="138" spans="1:5" s="19" customFormat="1" ht="14.25" x14ac:dyDescent="0.25">
      <c r="A138" s="13" t="s">
        <v>894</v>
      </c>
      <c r="B138" s="7">
        <f t="shared" si="2"/>
        <v>137</v>
      </c>
      <c r="C138" s="17" t="s">
        <v>895</v>
      </c>
      <c r="D138" s="17" t="s">
        <v>782</v>
      </c>
      <c r="E138" s="18">
        <v>40094</v>
      </c>
    </row>
    <row r="139" spans="1:5" s="19" customFormat="1" ht="38.25" x14ac:dyDescent="0.25">
      <c r="A139" s="13" t="s">
        <v>896</v>
      </c>
      <c r="B139" s="7">
        <f t="shared" si="2"/>
        <v>138</v>
      </c>
      <c r="C139" s="17" t="s">
        <v>897</v>
      </c>
      <c r="D139" s="17" t="s">
        <v>898</v>
      </c>
      <c r="E139" s="18">
        <v>44131</v>
      </c>
    </row>
    <row r="140" spans="1:5" s="19" customFormat="1" ht="14.25" x14ac:dyDescent="0.25">
      <c r="A140" s="13" t="s">
        <v>899</v>
      </c>
      <c r="B140" s="7">
        <f t="shared" si="2"/>
        <v>139</v>
      </c>
      <c r="C140" s="17" t="s">
        <v>900</v>
      </c>
      <c r="D140" s="17" t="s">
        <v>785</v>
      </c>
      <c r="E140" s="18">
        <v>39401</v>
      </c>
    </row>
    <row r="141" spans="1:5" s="19" customFormat="1" ht="14.25" x14ac:dyDescent="0.25">
      <c r="A141" s="13" t="s">
        <v>901</v>
      </c>
      <c r="B141" s="7">
        <f t="shared" si="2"/>
        <v>140</v>
      </c>
      <c r="C141" s="17" t="s">
        <v>902</v>
      </c>
      <c r="D141" s="17" t="s">
        <v>782</v>
      </c>
      <c r="E141" s="18">
        <v>40094</v>
      </c>
    </row>
    <row r="142" spans="1:5" s="19" customFormat="1" ht="14.25" x14ac:dyDescent="0.25">
      <c r="A142" s="13" t="s">
        <v>903</v>
      </c>
      <c r="B142" s="7">
        <f t="shared" si="2"/>
        <v>141</v>
      </c>
      <c r="C142" s="17" t="s">
        <v>904</v>
      </c>
      <c r="D142" s="17" t="s">
        <v>905</v>
      </c>
      <c r="E142" s="18">
        <v>39436</v>
      </c>
    </row>
    <row r="143" spans="1:5" s="19" customFormat="1" ht="14.25" x14ac:dyDescent="0.25">
      <c r="A143" s="13" t="s">
        <v>906</v>
      </c>
      <c r="B143" s="7">
        <f t="shared" si="2"/>
        <v>142</v>
      </c>
      <c r="C143" s="17" t="s">
        <v>907</v>
      </c>
      <c r="D143" s="17" t="s">
        <v>908</v>
      </c>
      <c r="E143" s="18">
        <v>41990</v>
      </c>
    </row>
    <row r="144" spans="1:5" s="19" customFormat="1" ht="25.5" x14ac:dyDescent="0.25">
      <c r="A144" s="13" t="s">
        <v>909</v>
      </c>
      <c r="B144" s="7">
        <f t="shared" si="2"/>
        <v>143</v>
      </c>
      <c r="C144" s="17" t="s">
        <v>910</v>
      </c>
      <c r="D144" s="17" t="s">
        <v>801</v>
      </c>
      <c r="E144" s="18">
        <v>39625</v>
      </c>
    </row>
    <row r="145" spans="1:5" s="19" customFormat="1" ht="14.25" x14ac:dyDescent="0.25">
      <c r="A145" s="13" t="s">
        <v>911</v>
      </c>
      <c r="B145" s="7">
        <f t="shared" si="2"/>
        <v>144</v>
      </c>
      <c r="C145" s="17" t="s">
        <v>912</v>
      </c>
      <c r="D145" s="17" t="s">
        <v>782</v>
      </c>
      <c r="E145" s="18">
        <v>40094</v>
      </c>
    </row>
    <row r="146" spans="1:5" s="19" customFormat="1" ht="14.25" x14ac:dyDescent="0.25">
      <c r="A146" s="13" t="s">
        <v>913</v>
      </c>
      <c r="B146" s="7">
        <f t="shared" si="2"/>
        <v>145</v>
      </c>
      <c r="C146" s="17" t="s">
        <v>914</v>
      </c>
      <c r="D146" s="17" t="s">
        <v>915</v>
      </c>
      <c r="E146" s="18">
        <v>41172</v>
      </c>
    </row>
    <row r="147" spans="1:5" s="19" customFormat="1" ht="14.25" x14ac:dyDescent="0.25">
      <c r="A147" s="13" t="s">
        <v>916</v>
      </c>
      <c r="B147" s="7">
        <f t="shared" si="2"/>
        <v>146</v>
      </c>
      <c r="C147" s="17" t="s">
        <v>917</v>
      </c>
      <c r="D147" s="17" t="s">
        <v>918</v>
      </c>
      <c r="E147" s="18">
        <v>44140</v>
      </c>
    </row>
    <row r="148" spans="1:5" s="19" customFormat="1" ht="14.25" x14ac:dyDescent="0.25">
      <c r="A148" s="13" t="s">
        <v>919</v>
      </c>
      <c r="B148" s="7">
        <f t="shared" si="2"/>
        <v>147</v>
      </c>
      <c r="C148" s="17" t="s">
        <v>920</v>
      </c>
      <c r="D148" s="17" t="s">
        <v>921</v>
      </c>
      <c r="E148" s="18">
        <v>39630</v>
      </c>
    </row>
    <row r="149" spans="1:5" s="19" customFormat="1" ht="14.25" x14ac:dyDescent="0.25">
      <c r="A149" s="13" t="s">
        <v>922</v>
      </c>
      <c r="B149" s="7">
        <f t="shared" si="2"/>
        <v>148</v>
      </c>
      <c r="C149" s="17" t="s">
        <v>923</v>
      </c>
      <c r="D149" s="17" t="s">
        <v>924</v>
      </c>
      <c r="E149" s="18">
        <v>40477</v>
      </c>
    </row>
    <row r="150" spans="1:5" s="19" customFormat="1" ht="14.25" x14ac:dyDescent="0.25">
      <c r="A150" s="13" t="s">
        <v>925</v>
      </c>
      <c r="B150" s="7">
        <f t="shared" si="2"/>
        <v>149</v>
      </c>
      <c r="C150" s="17" t="s">
        <v>926</v>
      </c>
      <c r="D150" s="17" t="s">
        <v>927</v>
      </c>
      <c r="E150" s="18">
        <v>41173</v>
      </c>
    </row>
    <row r="151" spans="1:5" s="19" customFormat="1" ht="14.25" x14ac:dyDescent="0.25">
      <c r="A151" s="13" t="s">
        <v>928</v>
      </c>
      <c r="B151" s="7">
        <f t="shared" si="2"/>
        <v>150</v>
      </c>
      <c r="C151" s="17" t="s">
        <v>929</v>
      </c>
      <c r="D151" s="17" t="s">
        <v>930</v>
      </c>
      <c r="E151" s="18">
        <v>40438</v>
      </c>
    </row>
    <row r="152" spans="1:5" s="19" customFormat="1" ht="25.5" x14ac:dyDescent="0.25">
      <c r="A152" s="13" t="s">
        <v>931</v>
      </c>
      <c r="B152" s="7">
        <f t="shared" si="2"/>
        <v>151</v>
      </c>
      <c r="C152" s="17" t="s">
        <v>932</v>
      </c>
      <c r="D152" s="17" t="s">
        <v>933</v>
      </c>
      <c r="E152" s="18">
        <v>39413</v>
      </c>
    </row>
    <row r="153" spans="1:5" s="19" customFormat="1" ht="25.5" x14ac:dyDescent="0.25">
      <c r="A153" s="13" t="s">
        <v>934</v>
      </c>
      <c r="B153" s="7">
        <f t="shared" si="2"/>
        <v>152</v>
      </c>
      <c r="C153" s="17" t="s">
        <v>935</v>
      </c>
      <c r="D153" s="17" t="s">
        <v>936</v>
      </c>
      <c r="E153" s="18">
        <v>39636</v>
      </c>
    </row>
    <row r="154" spans="1:5" s="19" customFormat="1" ht="25.5" x14ac:dyDescent="0.25">
      <c r="A154" s="13" t="s">
        <v>937</v>
      </c>
      <c r="B154" s="7">
        <f t="shared" si="2"/>
        <v>153</v>
      </c>
      <c r="C154" s="17" t="s">
        <v>938</v>
      </c>
      <c r="D154" s="17" t="s">
        <v>801</v>
      </c>
      <c r="E154" s="18">
        <v>39639</v>
      </c>
    </row>
    <row r="155" spans="1:5" s="19" customFormat="1" ht="25.5" x14ac:dyDescent="0.25">
      <c r="A155" s="13" t="s">
        <v>939</v>
      </c>
      <c r="B155" s="7">
        <f t="shared" si="2"/>
        <v>154</v>
      </c>
      <c r="C155" s="17" t="s">
        <v>940</v>
      </c>
      <c r="D155" s="17" t="s">
        <v>941</v>
      </c>
      <c r="E155" s="18">
        <v>39414</v>
      </c>
    </row>
    <row r="156" spans="1:5" s="19" customFormat="1" ht="14.25" x14ac:dyDescent="0.25">
      <c r="A156" s="13" t="s">
        <v>942</v>
      </c>
      <c r="B156" s="7">
        <f t="shared" si="2"/>
        <v>155</v>
      </c>
      <c r="C156" s="17" t="s">
        <v>943</v>
      </c>
      <c r="D156" s="17" t="s">
        <v>944</v>
      </c>
      <c r="E156" s="18">
        <v>41192</v>
      </c>
    </row>
    <row r="157" spans="1:5" s="19" customFormat="1" ht="14.25" x14ac:dyDescent="0.25">
      <c r="A157" s="13" t="s">
        <v>945</v>
      </c>
      <c r="B157" s="7">
        <f t="shared" si="2"/>
        <v>156</v>
      </c>
      <c r="C157" s="17" t="s">
        <v>946</v>
      </c>
      <c r="D157" s="17" t="s">
        <v>947</v>
      </c>
      <c r="E157" s="18">
        <v>44179</v>
      </c>
    </row>
    <row r="158" spans="1:5" s="19" customFormat="1" ht="14.25" x14ac:dyDescent="0.25">
      <c r="A158" s="13" t="s">
        <v>948</v>
      </c>
      <c r="B158" s="7">
        <f t="shared" si="2"/>
        <v>157</v>
      </c>
      <c r="C158" s="17" t="s">
        <v>949</v>
      </c>
      <c r="D158" s="17" t="s">
        <v>950</v>
      </c>
      <c r="E158" s="18">
        <v>40115</v>
      </c>
    </row>
    <row r="159" spans="1:5" s="19" customFormat="1" ht="38.25" x14ac:dyDescent="0.25">
      <c r="A159" s="13" t="s">
        <v>951</v>
      </c>
      <c r="B159" s="7">
        <f t="shared" si="2"/>
        <v>158</v>
      </c>
      <c r="C159" s="17" t="s">
        <v>952</v>
      </c>
      <c r="D159" s="17" t="s">
        <v>2234</v>
      </c>
      <c r="E159" s="18">
        <v>44215</v>
      </c>
    </row>
    <row r="160" spans="1:5" s="19" customFormat="1" ht="14.25" x14ac:dyDescent="0.25">
      <c r="A160" s="13" t="s">
        <v>953</v>
      </c>
      <c r="B160" s="7">
        <f t="shared" si="2"/>
        <v>159</v>
      </c>
      <c r="C160" s="17" t="s">
        <v>954</v>
      </c>
      <c r="D160" s="17" t="s">
        <v>955</v>
      </c>
      <c r="E160" s="18">
        <v>39680</v>
      </c>
    </row>
    <row r="161" spans="1:5" s="19" customFormat="1" ht="14.25" x14ac:dyDescent="0.25">
      <c r="A161" s="13" t="s">
        <v>956</v>
      </c>
      <c r="B161" s="7">
        <f t="shared" si="2"/>
        <v>160</v>
      </c>
      <c r="C161" s="17" t="s">
        <v>957</v>
      </c>
      <c r="D161" s="17" t="s">
        <v>958</v>
      </c>
      <c r="E161" s="18">
        <v>40136</v>
      </c>
    </row>
    <row r="162" spans="1:5" s="19" customFormat="1" ht="14.25" x14ac:dyDescent="0.25">
      <c r="A162" s="13" t="s">
        <v>959</v>
      </c>
      <c r="B162" s="7">
        <f t="shared" si="2"/>
        <v>161</v>
      </c>
      <c r="C162" s="17" t="s">
        <v>960</v>
      </c>
      <c r="D162" s="17" t="s">
        <v>2290</v>
      </c>
      <c r="E162" s="18">
        <v>43910</v>
      </c>
    </row>
    <row r="163" spans="1:5" s="19" customFormat="1" ht="25.5" x14ac:dyDescent="0.25">
      <c r="A163" s="13" t="s">
        <v>961</v>
      </c>
      <c r="B163" s="7">
        <f t="shared" si="2"/>
        <v>162</v>
      </c>
      <c r="C163" s="17" t="s">
        <v>962</v>
      </c>
      <c r="D163" s="17" t="s">
        <v>963</v>
      </c>
      <c r="E163" s="18">
        <v>40494</v>
      </c>
    </row>
    <row r="164" spans="1:5" s="19" customFormat="1" ht="14.25" x14ac:dyDescent="0.25">
      <c r="A164" s="13" t="s">
        <v>964</v>
      </c>
      <c r="B164" s="7">
        <f t="shared" si="2"/>
        <v>163</v>
      </c>
      <c r="C164" s="17" t="s">
        <v>965</v>
      </c>
      <c r="D164" s="17" t="s">
        <v>670</v>
      </c>
      <c r="E164" s="18">
        <v>41233</v>
      </c>
    </row>
    <row r="165" spans="1:5" s="19" customFormat="1" ht="14.25" x14ac:dyDescent="0.25">
      <c r="A165" s="13" t="s">
        <v>966</v>
      </c>
      <c r="B165" s="7">
        <f t="shared" si="2"/>
        <v>164</v>
      </c>
      <c r="C165" s="17" t="s">
        <v>967</v>
      </c>
      <c r="D165" s="17" t="s">
        <v>968</v>
      </c>
      <c r="E165" s="18">
        <v>40129</v>
      </c>
    </row>
    <row r="166" spans="1:5" s="19" customFormat="1" ht="25.5" x14ac:dyDescent="0.25">
      <c r="A166" s="13" t="s">
        <v>969</v>
      </c>
      <c r="B166" s="7">
        <f t="shared" si="2"/>
        <v>165</v>
      </c>
      <c r="C166" s="17" t="s">
        <v>970</v>
      </c>
      <c r="D166" s="17" t="s">
        <v>801</v>
      </c>
      <c r="E166" s="18">
        <v>39702</v>
      </c>
    </row>
    <row r="167" spans="1:5" s="19" customFormat="1" ht="25.5" x14ac:dyDescent="0.25">
      <c r="A167" s="13" t="s">
        <v>971</v>
      </c>
      <c r="B167" s="7">
        <f t="shared" si="2"/>
        <v>166</v>
      </c>
      <c r="C167" s="17" t="s">
        <v>972</v>
      </c>
      <c r="D167" s="17" t="s">
        <v>973</v>
      </c>
      <c r="E167" s="18">
        <v>39750</v>
      </c>
    </row>
    <row r="168" spans="1:5" s="19" customFormat="1" ht="14.25" x14ac:dyDescent="0.25">
      <c r="A168" s="13" t="s">
        <v>974</v>
      </c>
      <c r="B168" s="7">
        <f t="shared" si="2"/>
        <v>167</v>
      </c>
      <c r="C168" s="17" t="s">
        <v>975</v>
      </c>
      <c r="D168" s="17" t="s">
        <v>976</v>
      </c>
      <c r="E168" s="18">
        <v>39860</v>
      </c>
    </row>
    <row r="169" spans="1:5" s="19" customFormat="1" ht="14.25" x14ac:dyDescent="0.25">
      <c r="A169" s="13" t="s">
        <v>977</v>
      </c>
      <c r="B169" s="7">
        <f t="shared" si="2"/>
        <v>168</v>
      </c>
      <c r="C169" s="17" t="s">
        <v>978</v>
      </c>
      <c r="D169" s="17" t="s">
        <v>2235</v>
      </c>
      <c r="E169" s="18">
        <v>44270</v>
      </c>
    </row>
    <row r="170" spans="1:5" s="19" customFormat="1" ht="25.5" x14ac:dyDescent="0.25">
      <c r="A170" s="13" t="s">
        <v>979</v>
      </c>
      <c r="B170" s="7">
        <f t="shared" si="2"/>
        <v>169</v>
      </c>
      <c r="C170" s="17" t="s">
        <v>980</v>
      </c>
      <c r="D170" s="17" t="s">
        <v>981</v>
      </c>
      <c r="E170" s="18">
        <v>39729</v>
      </c>
    </row>
    <row r="171" spans="1:5" s="19" customFormat="1" ht="25.5" x14ac:dyDescent="0.25">
      <c r="A171" s="13" t="s">
        <v>982</v>
      </c>
      <c r="B171" s="7">
        <f t="shared" si="2"/>
        <v>170</v>
      </c>
      <c r="C171" s="17" t="s">
        <v>983</v>
      </c>
      <c r="D171" s="17" t="s">
        <v>984</v>
      </c>
      <c r="E171" s="18">
        <v>39723</v>
      </c>
    </row>
    <row r="172" spans="1:5" s="19" customFormat="1" ht="25.5" x14ac:dyDescent="0.25">
      <c r="A172" s="13" t="s">
        <v>985</v>
      </c>
      <c r="B172" s="7">
        <f t="shared" si="2"/>
        <v>171</v>
      </c>
      <c r="C172" s="17" t="s">
        <v>986</v>
      </c>
      <c r="D172" s="17" t="s">
        <v>987</v>
      </c>
      <c r="E172" s="18">
        <v>40968</v>
      </c>
    </row>
    <row r="173" spans="1:5" s="19" customFormat="1" ht="14.25" x14ac:dyDescent="0.25">
      <c r="A173" s="13" t="s">
        <v>988</v>
      </c>
      <c r="B173" s="7">
        <f t="shared" si="2"/>
        <v>172</v>
      </c>
      <c r="C173" s="17" t="s">
        <v>989</v>
      </c>
      <c r="D173" s="17" t="s">
        <v>990</v>
      </c>
      <c r="E173" s="18">
        <v>41061</v>
      </c>
    </row>
    <row r="174" spans="1:5" s="19" customFormat="1" ht="25.5" x14ac:dyDescent="0.25">
      <c r="A174" s="13" t="s">
        <v>991</v>
      </c>
      <c r="B174" s="7">
        <f t="shared" si="2"/>
        <v>173</v>
      </c>
      <c r="C174" s="17" t="s">
        <v>992</v>
      </c>
      <c r="D174" s="17" t="s">
        <v>993</v>
      </c>
      <c r="E174" s="18">
        <v>41073</v>
      </c>
    </row>
    <row r="175" spans="1:5" s="19" customFormat="1" ht="14.25" x14ac:dyDescent="0.25">
      <c r="A175" s="13" t="s">
        <v>994</v>
      </c>
      <c r="B175" s="7">
        <f t="shared" si="2"/>
        <v>174</v>
      </c>
      <c r="C175" s="17" t="s">
        <v>995</v>
      </c>
      <c r="D175" s="17" t="s">
        <v>996</v>
      </c>
      <c r="E175" s="18">
        <v>41141</v>
      </c>
    </row>
    <row r="176" spans="1:5" s="19" customFormat="1" ht="14.25" x14ac:dyDescent="0.25">
      <c r="A176" s="13" t="s">
        <v>997</v>
      </c>
      <c r="B176" s="7">
        <f t="shared" si="2"/>
        <v>175</v>
      </c>
      <c r="C176" s="17" t="s">
        <v>998</v>
      </c>
      <c r="D176" s="17" t="s">
        <v>999</v>
      </c>
      <c r="E176" s="18">
        <v>41212</v>
      </c>
    </row>
    <row r="177" spans="1:5" s="19" customFormat="1" ht="25.5" x14ac:dyDescent="0.25">
      <c r="A177" s="13" t="s">
        <v>1000</v>
      </c>
      <c r="B177" s="7">
        <f t="shared" si="2"/>
        <v>176</v>
      </c>
      <c r="C177" s="17" t="s">
        <v>1001</v>
      </c>
      <c r="D177" s="17" t="s">
        <v>1002</v>
      </c>
      <c r="E177" s="18">
        <v>41229</v>
      </c>
    </row>
    <row r="178" spans="1:5" s="19" customFormat="1" ht="38.25" x14ac:dyDescent="0.25">
      <c r="A178" s="13" t="s">
        <v>1003</v>
      </c>
      <c r="B178" s="7">
        <f t="shared" si="2"/>
        <v>177</v>
      </c>
      <c r="C178" s="17" t="s">
        <v>1004</v>
      </c>
      <c r="D178" s="17" t="s">
        <v>1005</v>
      </c>
      <c r="E178" s="18">
        <v>41254</v>
      </c>
    </row>
    <row r="179" spans="1:5" s="19" customFormat="1" ht="25.5" x14ac:dyDescent="0.25">
      <c r="A179" s="13" t="s">
        <v>1006</v>
      </c>
      <c r="B179" s="7">
        <f t="shared" si="2"/>
        <v>178</v>
      </c>
      <c r="C179" s="17" t="s">
        <v>1007</v>
      </c>
      <c r="D179" s="17" t="s">
        <v>1008</v>
      </c>
      <c r="E179" s="18">
        <v>40969</v>
      </c>
    </row>
    <row r="180" spans="1:5" s="19" customFormat="1" ht="14.25" x14ac:dyDescent="0.25">
      <c r="A180" s="13" t="s">
        <v>1009</v>
      </c>
      <c r="B180" s="7">
        <f t="shared" si="2"/>
        <v>179</v>
      </c>
      <c r="C180" s="17" t="s">
        <v>1010</v>
      </c>
      <c r="D180" s="17" t="s">
        <v>1011</v>
      </c>
      <c r="E180" s="18">
        <v>40983</v>
      </c>
    </row>
    <row r="181" spans="1:5" s="19" customFormat="1" ht="14.25" x14ac:dyDescent="0.25">
      <c r="A181" s="13" t="s">
        <v>1012</v>
      </c>
      <c r="B181" s="7">
        <f t="shared" si="2"/>
        <v>180</v>
      </c>
      <c r="C181" s="17" t="s">
        <v>1013</v>
      </c>
      <c r="D181" s="17" t="s">
        <v>1014</v>
      </c>
      <c r="E181" s="18">
        <v>41001</v>
      </c>
    </row>
    <row r="182" spans="1:5" s="19" customFormat="1" ht="14.25" x14ac:dyDescent="0.25">
      <c r="A182" s="13" t="s">
        <v>1015</v>
      </c>
      <c r="B182" s="7">
        <f t="shared" si="2"/>
        <v>181</v>
      </c>
      <c r="C182" s="17" t="s">
        <v>1016</v>
      </c>
      <c r="D182" s="17" t="s">
        <v>1017</v>
      </c>
      <c r="E182" s="18">
        <v>41002</v>
      </c>
    </row>
    <row r="183" spans="1:5" s="19" customFormat="1" ht="14.25" x14ac:dyDescent="0.25">
      <c r="A183" s="13" t="s">
        <v>1018</v>
      </c>
      <c r="B183" s="7">
        <f t="shared" si="2"/>
        <v>182</v>
      </c>
      <c r="C183" s="17" t="s">
        <v>1019</v>
      </c>
      <c r="D183" s="17" t="s">
        <v>1011</v>
      </c>
      <c r="E183" s="18">
        <v>41015</v>
      </c>
    </row>
    <row r="184" spans="1:5" s="19" customFormat="1" ht="25.5" x14ac:dyDescent="0.25">
      <c r="A184" s="13" t="s">
        <v>1020</v>
      </c>
      <c r="B184" s="7">
        <f t="shared" si="2"/>
        <v>183</v>
      </c>
      <c r="C184" s="17" t="s">
        <v>1021</v>
      </c>
      <c r="D184" s="17" t="s">
        <v>1022</v>
      </c>
      <c r="E184" s="18">
        <v>41016</v>
      </c>
    </row>
    <row r="185" spans="1:5" s="19" customFormat="1" ht="25.5" x14ac:dyDescent="0.25">
      <c r="A185" s="13" t="s">
        <v>1023</v>
      </c>
      <c r="B185" s="7">
        <f t="shared" si="2"/>
        <v>184</v>
      </c>
      <c r="C185" s="17" t="s">
        <v>1024</v>
      </c>
      <c r="D185" s="17" t="s">
        <v>987</v>
      </c>
      <c r="E185" s="18">
        <v>41016</v>
      </c>
    </row>
    <row r="186" spans="1:5" s="19" customFormat="1" ht="25.5" x14ac:dyDescent="0.25">
      <c r="A186" s="13" t="s">
        <v>1025</v>
      </c>
      <c r="B186" s="7">
        <f t="shared" si="2"/>
        <v>185</v>
      </c>
      <c r="C186" s="17" t="s">
        <v>1026</v>
      </c>
      <c r="D186" s="17" t="s">
        <v>987</v>
      </c>
      <c r="E186" s="18">
        <v>41016</v>
      </c>
    </row>
    <row r="187" spans="1:5" s="19" customFormat="1" ht="25.5" x14ac:dyDescent="0.25">
      <c r="A187" s="13" t="s">
        <v>1027</v>
      </c>
      <c r="B187" s="7">
        <f t="shared" si="2"/>
        <v>186</v>
      </c>
      <c r="C187" s="17" t="s">
        <v>1028</v>
      </c>
      <c r="D187" s="17" t="s">
        <v>1029</v>
      </c>
      <c r="E187" s="18">
        <v>41283</v>
      </c>
    </row>
    <row r="188" spans="1:5" s="19" customFormat="1" ht="14.25" x14ac:dyDescent="0.25">
      <c r="A188" s="13" t="s">
        <v>1030</v>
      </c>
      <c r="B188" s="7">
        <f t="shared" si="2"/>
        <v>187</v>
      </c>
      <c r="C188" s="17" t="s">
        <v>1031</v>
      </c>
      <c r="D188" s="17" t="s">
        <v>1032</v>
      </c>
      <c r="E188" s="18">
        <v>41376</v>
      </c>
    </row>
    <row r="189" spans="1:5" s="19" customFormat="1" ht="14.25" x14ac:dyDescent="0.25">
      <c r="A189" s="13" t="s">
        <v>1033</v>
      </c>
      <c r="B189" s="7">
        <f t="shared" si="2"/>
        <v>188</v>
      </c>
      <c r="C189" s="17" t="s">
        <v>1034</v>
      </c>
      <c r="D189" s="17" t="s">
        <v>1035</v>
      </c>
      <c r="E189" s="18">
        <v>41383</v>
      </c>
    </row>
    <row r="190" spans="1:5" s="19" customFormat="1" ht="14.25" x14ac:dyDescent="0.25">
      <c r="A190" s="13" t="s">
        <v>1036</v>
      </c>
      <c r="B190" s="7">
        <f t="shared" si="2"/>
        <v>189</v>
      </c>
      <c r="C190" s="17" t="s">
        <v>1037</v>
      </c>
      <c r="D190" s="17" t="s">
        <v>1038</v>
      </c>
      <c r="E190" s="18">
        <v>41400</v>
      </c>
    </row>
    <row r="191" spans="1:5" s="19" customFormat="1" ht="14.25" x14ac:dyDescent="0.25">
      <c r="A191" s="13" t="s">
        <v>1039</v>
      </c>
      <c r="B191" s="7">
        <f t="shared" si="2"/>
        <v>190</v>
      </c>
      <c r="C191" s="17" t="s">
        <v>1040</v>
      </c>
      <c r="D191" s="17" t="s">
        <v>1041</v>
      </c>
      <c r="E191" s="18">
        <v>41374</v>
      </c>
    </row>
    <row r="192" spans="1:5" s="19" customFormat="1" ht="38.25" x14ac:dyDescent="0.25">
      <c r="A192" s="13" t="s">
        <v>1042</v>
      </c>
      <c r="B192" s="7">
        <f t="shared" si="2"/>
        <v>191</v>
      </c>
      <c r="C192" s="17" t="s">
        <v>1043</v>
      </c>
      <c r="D192" s="17" t="s">
        <v>1044</v>
      </c>
      <c r="E192" s="18">
        <v>41423</v>
      </c>
    </row>
    <row r="193" spans="1:5" s="19" customFormat="1" ht="14.25" x14ac:dyDescent="0.25">
      <c r="A193" s="13" t="s">
        <v>1045</v>
      </c>
      <c r="B193" s="7">
        <f t="shared" si="2"/>
        <v>192</v>
      </c>
      <c r="C193" s="17" t="s">
        <v>1046</v>
      </c>
      <c r="D193" s="17" t="s">
        <v>1047</v>
      </c>
      <c r="E193" s="18">
        <v>41505</v>
      </c>
    </row>
    <row r="194" spans="1:5" s="19" customFormat="1" ht="14.25" x14ac:dyDescent="0.25">
      <c r="A194" s="13" t="s">
        <v>1048</v>
      </c>
      <c r="B194" s="7">
        <f t="shared" si="2"/>
        <v>193</v>
      </c>
      <c r="C194" s="17" t="s">
        <v>1049</v>
      </c>
      <c r="D194" s="17" t="s">
        <v>1050</v>
      </c>
      <c r="E194" s="18">
        <v>41507</v>
      </c>
    </row>
    <row r="195" spans="1:5" s="19" customFormat="1" ht="25.5" x14ac:dyDescent="0.25">
      <c r="A195" s="13" t="s">
        <v>1051</v>
      </c>
      <c r="B195" s="7">
        <f t="shared" ref="B195:B258" si="3">ROW()-1</f>
        <v>194</v>
      </c>
      <c r="C195" s="17" t="s">
        <v>1052</v>
      </c>
      <c r="D195" s="17" t="s">
        <v>1053</v>
      </c>
      <c r="E195" s="18">
        <v>41520</v>
      </c>
    </row>
    <row r="196" spans="1:5" s="19" customFormat="1" ht="38.25" x14ac:dyDescent="0.25">
      <c r="A196" s="13" t="s">
        <v>1054</v>
      </c>
      <c r="B196" s="7">
        <f t="shared" si="3"/>
        <v>195</v>
      </c>
      <c r="C196" s="17" t="s">
        <v>1055</v>
      </c>
      <c r="D196" s="17" t="s">
        <v>1056</v>
      </c>
      <c r="E196" s="18">
        <v>41542</v>
      </c>
    </row>
    <row r="197" spans="1:5" s="19" customFormat="1" ht="14.25" x14ac:dyDescent="0.25">
      <c r="A197" s="13" t="s">
        <v>1057</v>
      </c>
      <c r="B197" s="7">
        <f t="shared" si="3"/>
        <v>196</v>
      </c>
      <c r="C197" s="17" t="s">
        <v>1058</v>
      </c>
      <c r="D197" s="17" t="s">
        <v>2236</v>
      </c>
      <c r="E197" s="18">
        <v>41558</v>
      </c>
    </row>
    <row r="198" spans="1:5" s="19" customFormat="1" ht="14.25" x14ac:dyDescent="0.25">
      <c r="A198" s="13" t="s">
        <v>1059</v>
      </c>
      <c r="B198" s="7">
        <f t="shared" si="3"/>
        <v>197</v>
      </c>
      <c r="C198" s="17" t="s">
        <v>1060</v>
      </c>
      <c r="D198" s="17" t="s">
        <v>2237</v>
      </c>
      <c r="E198" s="18">
        <v>41289</v>
      </c>
    </row>
    <row r="199" spans="1:5" s="19" customFormat="1" ht="14.25" x14ac:dyDescent="0.25">
      <c r="A199" s="13" t="s">
        <v>1061</v>
      </c>
      <c r="B199" s="7">
        <f t="shared" si="3"/>
        <v>198</v>
      </c>
      <c r="C199" s="17" t="s">
        <v>1062</v>
      </c>
      <c r="D199" s="17" t="s">
        <v>1063</v>
      </c>
      <c r="E199" s="18">
        <v>41638</v>
      </c>
    </row>
    <row r="200" spans="1:5" s="19" customFormat="1" ht="14.25" x14ac:dyDescent="0.25">
      <c r="A200" s="13" t="s">
        <v>1064</v>
      </c>
      <c r="B200" s="7">
        <f t="shared" si="3"/>
        <v>199</v>
      </c>
      <c r="C200" s="17" t="s">
        <v>1065</v>
      </c>
      <c r="D200" s="17" t="s">
        <v>1066</v>
      </c>
      <c r="E200" s="18">
        <v>41655</v>
      </c>
    </row>
    <row r="201" spans="1:5" s="19" customFormat="1" ht="14.25" x14ac:dyDescent="0.25">
      <c r="A201" s="13" t="s">
        <v>1067</v>
      </c>
      <c r="B201" s="7">
        <f t="shared" si="3"/>
        <v>200</v>
      </c>
      <c r="C201" s="17" t="s">
        <v>1068</v>
      </c>
      <c r="D201" s="17" t="s">
        <v>1069</v>
      </c>
      <c r="E201" s="18">
        <v>41291</v>
      </c>
    </row>
    <row r="202" spans="1:5" s="19" customFormat="1" ht="25.5" x14ac:dyDescent="0.25">
      <c r="A202" s="13" t="s">
        <v>1070</v>
      </c>
      <c r="B202" s="7">
        <f t="shared" si="3"/>
        <v>201</v>
      </c>
      <c r="C202" s="17" t="s">
        <v>1071</v>
      </c>
      <c r="D202" s="17" t="s">
        <v>1072</v>
      </c>
      <c r="E202" s="18">
        <v>41337</v>
      </c>
    </row>
    <row r="203" spans="1:5" s="19" customFormat="1" ht="25.5" x14ac:dyDescent="0.25">
      <c r="A203" s="13" t="s">
        <v>1073</v>
      </c>
      <c r="B203" s="7">
        <f t="shared" si="3"/>
        <v>202</v>
      </c>
      <c r="C203" s="17" t="s">
        <v>1074</v>
      </c>
      <c r="D203" s="17" t="s">
        <v>1075</v>
      </c>
      <c r="E203" s="18">
        <v>41337</v>
      </c>
    </row>
    <row r="204" spans="1:5" s="19" customFormat="1" ht="25.5" x14ac:dyDescent="0.25">
      <c r="A204" s="13" t="s">
        <v>1076</v>
      </c>
      <c r="B204" s="7">
        <f t="shared" si="3"/>
        <v>203</v>
      </c>
      <c r="C204" s="17" t="s">
        <v>1077</v>
      </c>
      <c r="D204" s="17" t="s">
        <v>1078</v>
      </c>
      <c r="E204" s="18">
        <v>41337</v>
      </c>
    </row>
    <row r="205" spans="1:5" s="19" customFormat="1" ht="25.5" x14ac:dyDescent="0.25">
      <c r="A205" s="13" t="s">
        <v>1079</v>
      </c>
      <c r="B205" s="7">
        <f t="shared" si="3"/>
        <v>204</v>
      </c>
      <c r="C205" s="17" t="s">
        <v>1080</v>
      </c>
      <c r="D205" s="17" t="s">
        <v>1081</v>
      </c>
      <c r="E205" s="18">
        <v>41339</v>
      </c>
    </row>
    <row r="206" spans="1:5" s="19" customFormat="1" ht="14.25" x14ac:dyDescent="0.25">
      <c r="A206" s="13" t="s">
        <v>1082</v>
      </c>
      <c r="B206" s="7">
        <f t="shared" si="3"/>
        <v>205</v>
      </c>
      <c r="C206" s="17" t="s">
        <v>1083</v>
      </c>
      <c r="D206" s="17" t="s">
        <v>1084</v>
      </c>
      <c r="E206" s="18">
        <v>41334</v>
      </c>
    </row>
    <row r="207" spans="1:5" s="19" customFormat="1" ht="14.25" x14ac:dyDescent="0.25">
      <c r="A207" s="13" t="s">
        <v>1085</v>
      </c>
      <c r="B207" s="7">
        <f t="shared" si="3"/>
        <v>206</v>
      </c>
      <c r="C207" s="17" t="s">
        <v>1086</v>
      </c>
      <c r="D207" s="17" t="s">
        <v>1087</v>
      </c>
      <c r="E207" s="18">
        <v>41345</v>
      </c>
    </row>
    <row r="208" spans="1:5" s="19" customFormat="1" ht="25.5" x14ac:dyDescent="0.25">
      <c r="A208" s="13" t="s">
        <v>1088</v>
      </c>
      <c r="B208" s="7">
        <f t="shared" si="3"/>
        <v>207</v>
      </c>
      <c r="C208" s="17" t="s">
        <v>1089</v>
      </c>
      <c r="D208" s="17" t="s">
        <v>1090</v>
      </c>
      <c r="E208" s="18">
        <v>41656</v>
      </c>
    </row>
    <row r="209" spans="1:5" s="19" customFormat="1" ht="14.25" x14ac:dyDescent="0.25">
      <c r="A209" s="13" t="s">
        <v>1091</v>
      </c>
      <c r="B209" s="7">
        <f t="shared" si="3"/>
        <v>208</v>
      </c>
      <c r="C209" s="17" t="s">
        <v>1092</v>
      </c>
      <c r="D209" s="17" t="s">
        <v>1093</v>
      </c>
      <c r="E209" s="18">
        <v>41718</v>
      </c>
    </row>
    <row r="210" spans="1:5" s="19" customFormat="1" ht="14.25" x14ac:dyDescent="0.25">
      <c r="A210" s="13" t="s">
        <v>1094</v>
      </c>
      <c r="B210" s="7">
        <f t="shared" si="3"/>
        <v>209</v>
      </c>
      <c r="C210" s="17" t="s">
        <v>1095</v>
      </c>
      <c r="D210" s="17" t="s">
        <v>1096</v>
      </c>
      <c r="E210" s="18">
        <v>41719</v>
      </c>
    </row>
    <row r="211" spans="1:5" s="19" customFormat="1" ht="14.25" x14ac:dyDescent="0.25">
      <c r="A211" s="13" t="s">
        <v>1097</v>
      </c>
      <c r="B211" s="7">
        <f t="shared" si="3"/>
        <v>210</v>
      </c>
      <c r="C211" s="17" t="s">
        <v>1098</v>
      </c>
      <c r="D211" s="17" t="s">
        <v>1099</v>
      </c>
      <c r="E211" s="18">
        <v>41730</v>
      </c>
    </row>
    <row r="212" spans="1:5" s="19" customFormat="1" ht="14.25" x14ac:dyDescent="0.25">
      <c r="A212" s="13" t="s">
        <v>1100</v>
      </c>
      <c r="B212" s="7">
        <f t="shared" si="3"/>
        <v>211</v>
      </c>
      <c r="C212" s="17" t="s">
        <v>1101</v>
      </c>
      <c r="D212" s="17" t="s">
        <v>1102</v>
      </c>
      <c r="E212" s="18">
        <v>41732</v>
      </c>
    </row>
    <row r="213" spans="1:5" s="19" customFormat="1" ht="14.25" x14ac:dyDescent="0.25">
      <c r="A213" s="13" t="s">
        <v>1103</v>
      </c>
      <c r="B213" s="7">
        <f t="shared" si="3"/>
        <v>212</v>
      </c>
      <c r="C213" s="17" t="s">
        <v>1104</v>
      </c>
      <c r="D213" s="17" t="s">
        <v>1105</v>
      </c>
      <c r="E213" s="18">
        <v>41732</v>
      </c>
    </row>
    <row r="214" spans="1:5" s="19" customFormat="1" ht="25.5" x14ac:dyDescent="0.25">
      <c r="A214" s="13" t="s">
        <v>1106</v>
      </c>
      <c r="B214" s="7">
        <f t="shared" si="3"/>
        <v>213</v>
      </c>
      <c r="C214" s="17" t="s">
        <v>1107</v>
      </c>
      <c r="D214" s="17" t="s">
        <v>1108</v>
      </c>
      <c r="E214" s="18">
        <v>41752</v>
      </c>
    </row>
    <row r="215" spans="1:5" s="19" customFormat="1" ht="38.25" x14ac:dyDescent="0.25">
      <c r="A215" s="13" t="s">
        <v>1109</v>
      </c>
      <c r="B215" s="7">
        <f t="shared" si="3"/>
        <v>214</v>
      </c>
      <c r="C215" s="17" t="s">
        <v>1110</v>
      </c>
      <c r="D215" s="17" t="s">
        <v>1111</v>
      </c>
      <c r="E215" s="18">
        <v>41764</v>
      </c>
    </row>
    <row r="216" spans="1:5" s="19" customFormat="1" ht="14.25" x14ac:dyDescent="0.25">
      <c r="A216" s="13" t="s">
        <v>1112</v>
      </c>
      <c r="B216" s="7">
        <f t="shared" si="3"/>
        <v>215</v>
      </c>
      <c r="C216" s="17" t="s">
        <v>1113</v>
      </c>
      <c r="D216" s="17" t="s">
        <v>1114</v>
      </c>
      <c r="E216" s="18">
        <v>41794</v>
      </c>
    </row>
    <row r="217" spans="1:5" s="19" customFormat="1" ht="14.25" x14ac:dyDescent="0.25">
      <c r="A217" s="13" t="s">
        <v>1115</v>
      </c>
      <c r="B217" s="7">
        <f t="shared" si="3"/>
        <v>216</v>
      </c>
      <c r="C217" s="17" t="s">
        <v>1116</v>
      </c>
      <c r="D217" s="17" t="s">
        <v>1117</v>
      </c>
      <c r="E217" s="18">
        <v>41801</v>
      </c>
    </row>
    <row r="218" spans="1:5" s="19" customFormat="1" ht="14.25" x14ac:dyDescent="0.25">
      <c r="A218" s="13" t="s">
        <v>1118</v>
      </c>
      <c r="B218" s="7">
        <f t="shared" si="3"/>
        <v>217</v>
      </c>
      <c r="C218" s="17" t="s">
        <v>1119</v>
      </c>
      <c r="D218" s="17" t="s">
        <v>1120</v>
      </c>
      <c r="E218" s="18">
        <v>41807</v>
      </c>
    </row>
    <row r="219" spans="1:5" s="19" customFormat="1" ht="14.25" x14ac:dyDescent="0.25">
      <c r="A219" s="13" t="s">
        <v>1121</v>
      </c>
      <c r="B219" s="7">
        <f t="shared" si="3"/>
        <v>218</v>
      </c>
      <c r="C219" s="17" t="s">
        <v>1122</v>
      </c>
      <c r="D219" s="17" t="s">
        <v>1123</v>
      </c>
      <c r="E219" s="18">
        <v>41813</v>
      </c>
    </row>
    <row r="220" spans="1:5" s="19" customFormat="1" ht="25.5" x14ac:dyDescent="0.25">
      <c r="A220" s="13" t="s">
        <v>1124</v>
      </c>
      <c r="B220" s="7">
        <f t="shared" si="3"/>
        <v>219</v>
      </c>
      <c r="C220" s="17" t="s">
        <v>1125</v>
      </c>
      <c r="D220" s="17" t="s">
        <v>1126</v>
      </c>
      <c r="E220" s="18">
        <v>41830</v>
      </c>
    </row>
    <row r="221" spans="1:5" s="19" customFormat="1" ht="14.25" x14ac:dyDescent="0.25">
      <c r="A221" s="13" t="s">
        <v>1127</v>
      </c>
      <c r="B221" s="7">
        <f t="shared" si="3"/>
        <v>220</v>
      </c>
      <c r="C221" s="17" t="s">
        <v>1128</v>
      </c>
      <c r="D221" s="17" t="s">
        <v>1129</v>
      </c>
      <c r="E221" s="18">
        <v>41885</v>
      </c>
    </row>
    <row r="222" spans="1:5" s="19" customFormat="1" ht="25.5" x14ac:dyDescent="0.25">
      <c r="A222" s="13" t="s">
        <v>1130</v>
      </c>
      <c r="B222" s="7">
        <f t="shared" si="3"/>
        <v>221</v>
      </c>
      <c r="C222" s="17" t="s">
        <v>1131</v>
      </c>
      <c r="D222" s="17" t="s">
        <v>1132</v>
      </c>
      <c r="E222" s="18">
        <v>41885</v>
      </c>
    </row>
    <row r="223" spans="1:5" s="19" customFormat="1" ht="25.5" x14ac:dyDescent="0.25">
      <c r="A223" s="13" t="s">
        <v>1133</v>
      </c>
      <c r="B223" s="7">
        <f t="shared" si="3"/>
        <v>222</v>
      </c>
      <c r="C223" s="17" t="s">
        <v>1134</v>
      </c>
      <c r="D223" s="17" t="s">
        <v>1135</v>
      </c>
      <c r="E223" s="18">
        <v>41893</v>
      </c>
    </row>
    <row r="224" spans="1:5" s="19" customFormat="1" ht="14.25" x14ac:dyDescent="0.25">
      <c r="A224" s="13" t="s">
        <v>1136</v>
      </c>
      <c r="B224" s="7">
        <f t="shared" si="3"/>
        <v>223</v>
      </c>
      <c r="C224" s="17" t="s">
        <v>1137</v>
      </c>
      <c r="D224" s="17" t="s">
        <v>1138</v>
      </c>
      <c r="E224" s="18">
        <v>41913</v>
      </c>
    </row>
    <row r="225" spans="1:5" s="19" customFormat="1" ht="14.25" x14ac:dyDescent="0.25">
      <c r="A225" s="13" t="s">
        <v>1139</v>
      </c>
      <c r="B225" s="7">
        <f t="shared" si="3"/>
        <v>224</v>
      </c>
      <c r="C225" s="17" t="s">
        <v>1140</v>
      </c>
      <c r="D225" s="17" t="s">
        <v>1141</v>
      </c>
      <c r="E225" s="18">
        <v>41914</v>
      </c>
    </row>
    <row r="226" spans="1:5" s="19" customFormat="1" ht="14.25" x14ac:dyDescent="0.25">
      <c r="A226" s="13" t="s">
        <v>1142</v>
      </c>
      <c r="B226" s="7">
        <f t="shared" si="3"/>
        <v>225</v>
      </c>
      <c r="C226" s="17" t="s">
        <v>1143</v>
      </c>
      <c r="D226" s="17" t="s">
        <v>1144</v>
      </c>
      <c r="E226" s="18">
        <v>41920</v>
      </c>
    </row>
    <row r="227" spans="1:5" s="19" customFormat="1" ht="25.5" x14ac:dyDescent="0.25">
      <c r="A227" s="13" t="s">
        <v>1145</v>
      </c>
      <c r="B227" s="7">
        <f t="shared" si="3"/>
        <v>226</v>
      </c>
      <c r="C227" s="17" t="s">
        <v>1146</v>
      </c>
      <c r="D227" s="17" t="s">
        <v>1147</v>
      </c>
      <c r="E227" s="18">
        <v>41934</v>
      </c>
    </row>
    <row r="228" spans="1:5" s="19" customFormat="1" ht="14.25" x14ac:dyDescent="0.25">
      <c r="A228" s="13" t="s">
        <v>1148</v>
      </c>
      <c r="B228" s="7">
        <f t="shared" si="3"/>
        <v>227</v>
      </c>
      <c r="C228" s="17" t="s">
        <v>1149</v>
      </c>
      <c r="D228" s="17" t="s">
        <v>1150</v>
      </c>
      <c r="E228" s="18">
        <v>41691</v>
      </c>
    </row>
    <row r="229" spans="1:5" s="19" customFormat="1" ht="25.5" x14ac:dyDescent="0.25">
      <c r="A229" s="13" t="s">
        <v>1151</v>
      </c>
      <c r="B229" s="7">
        <f t="shared" si="3"/>
        <v>228</v>
      </c>
      <c r="C229" s="17" t="s">
        <v>1152</v>
      </c>
      <c r="D229" s="17" t="s">
        <v>1153</v>
      </c>
      <c r="E229" s="18">
        <v>41936</v>
      </c>
    </row>
    <row r="230" spans="1:5" s="19" customFormat="1" ht="25.5" x14ac:dyDescent="0.25">
      <c r="A230" s="13" t="s">
        <v>1154</v>
      </c>
      <c r="B230" s="7">
        <f t="shared" si="3"/>
        <v>229</v>
      </c>
      <c r="C230" s="17" t="s">
        <v>1155</v>
      </c>
      <c r="D230" s="17" t="s">
        <v>1156</v>
      </c>
      <c r="E230" s="18">
        <v>41942</v>
      </c>
    </row>
    <row r="231" spans="1:5" s="19" customFormat="1" ht="14.25" x14ac:dyDescent="0.25">
      <c r="A231" s="13" t="s">
        <v>1157</v>
      </c>
      <c r="B231" s="7">
        <f t="shared" si="3"/>
        <v>230</v>
      </c>
      <c r="C231" s="17" t="s">
        <v>1158</v>
      </c>
      <c r="D231" s="17" t="s">
        <v>1159</v>
      </c>
      <c r="E231" s="18">
        <v>41947</v>
      </c>
    </row>
    <row r="232" spans="1:5" s="19" customFormat="1" ht="38.25" x14ac:dyDescent="0.25">
      <c r="A232" s="13" t="s">
        <v>1160</v>
      </c>
      <c r="B232" s="7">
        <f t="shared" si="3"/>
        <v>231</v>
      </c>
      <c r="C232" s="17" t="s">
        <v>1161</v>
      </c>
      <c r="D232" s="17" t="s">
        <v>1162</v>
      </c>
      <c r="E232" s="18">
        <v>41954</v>
      </c>
    </row>
    <row r="233" spans="1:5" s="19" customFormat="1" ht="14.25" x14ac:dyDescent="0.25">
      <c r="A233" s="13" t="s">
        <v>1163</v>
      </c>
      <c r="B233" s="7">
        <f t="shared" si="3"/>
        <v>232</v>
      </c>
      <c r="C233" s="17" t="s">
        <v>1164</v>
      </c>
      <c r="D233" s="17" t="s">
        <v>1165</v>
      </c>
      <c r="E233" s="18">
        <v>41957</v>
      </c>
    </row>
    <row r="234" spans="1:5" s="19" customFormat="1" ht="14.25" x14ac:dyDescent="0.25">
      <c r="A234" s="13" t="s">
        <v>1166</v>
      </c>
      <c r="B234" s="7">
        <f t="shared" si="3"/>
        <v>233</v>
      </c>
      <c r="C234" s="17" t="s">
        <v>1167</v>
      </c>
      <c r="D234" s="17" t="s">
        <v>1168</v>
      </c>
      <c r="E234" s="18">
        <v>41962</v>
      </c>
    </row>
    <row r="235" spans="1:5" s="19" customFormat="1" ht="14.25" x14ac:dyDescent="0.25">
      <c r="A235" s="13" t="s">
        <v>1169</v>
      </c>
      <c r="B235" s="7">
        <f t="shared" si="3"/>
        <v>234</v>
      </c>
      <c r="C235" s="17" t="s">
        <v>1170</v>
      </c>
      <c r="D235" s="17" t="s">
        <v>2238</v>
      </c>
      <c r="E235" s="18">
        <v>41970</v>
      </c>
    </row>
    <row r="236" spans="1:5" s="19" customFormat="1" ht="14.25" x14ac:dyDescent="0.25">
      <c r="A236" s="13" t="s">
        <v>1171</v>
      </c>
      <c r="B236" s="7">
        <f t="shared" si="3"/>
        <v>235</v>
      </c>
      <c r="C236" s="17" t="s">
        <v>1172</v>
      </c>
      <c r="D236" s="17" t="s">
        <v>1173</v>
      </c>
      <c r="E236" s="18">
        <v>41996</v>
      </c>
    </row>
    <row r="237" spans="1:5" s="19" customFormat="1" ht="25.5" x14ac:dyDescent="0.25">
      <c r="A237" s="13" t="s">
        <v>1174</v>
      </c>
      <c r="B237" s="7">
        <f t="shared" si="3"/>
        <v>236</v>
      </c>
      <c r="C237" s="17" t="s">
        <v>1175</v>
      </c>
      <c r="D237" s="17" t="s">
        <v>1176</v>
      </c>
      <c r="E237" s="18">
        <v>41694</v>
      </c>
    </row>
    <row r="238" spans="1:5" s="19" customFormat="1" ht="38.25" x14ac:dyDescent="0.25">
      <c r="A238" s="13" t="s">
        <v>1177</v>
      </c>
      <c r="B238" s="7">
        <f t="shared" si="3"/>
        <v>237</v>
      </c>
      <c r="C238" s="17" t="s">
        <v>1178</v>
      </c>
      <c r="D238" s="17" t="s">
        <v>1179</v>
      </c>
      <c r="E238" s="18">
        <v>41702</v>
      </c>
    </row>
    <row r="239" spans="1:5" s="19" customFormat="1" ht="25.5" x14ac:dyDescent="0.25">
      <c r="A239" s="13" t="s">
        <v>1180</v>
      </c>
      <c r="B239" s="7">
        <f t="shared" si="3"/>
        <v>238</v>
      </c>
      <c r="C239" s="17" t="s">
        <v>1181</v>
      </c>
      <c r="D239" s="17" t="s">
        <v>1182</v>
      </c>
      <c r="E239" s="18">
        <v>41702</v>
      </c>
    </row>
    <row r="240" spans="1:5" s="19" customFormat="1" ht="14.25" x14ac:dyDescent="0.25">
      <c r="A240" s="13" t="s">
        <v>1183</v>
      </c>
      <c r="B240" s="7">
        <f t="shared" si="3"/>
        <v>239</v>
      </c>
      <c r="C240" s="17" t="s">
        <v>1184</v>
      </c>
      <c r="D240" s="17" t="s">
        <v>1185</v>
      </c>
      <c r="E240" s="18">
        <v>41711</v>
      </c>
    </row>
    <row r="241" spans="1:5" s="19" customFormat="1" ht="25.5" x14ac:dyDescent="0.25">
      <c r="A241" s="13" t="s">
        <v>1186</v>
      </c>
      <c r="B241" s="7">
        <f t="shared" si="3"/>
        <v>240</v>
      </c>
      <c r="C241" s="17" t="s">
        <v>1187</v>
      </c>
      <c r="D241" s="17" t="s">
        <v>1188</v>
      </c>
      <c r="E241" s="18">
        <v>42010</v>
      </c>
    </row>
    <row r="242" spans="1:5" s="19" customFormat="1" ht="25.5" x14ac:dyDescent="0.25">
      <c r="A242" s="13" t="s">
        <v>1189</v>
      </c>
      <c r="B242" s="7">
        <f t="shared" si="3"/>
        <v>241</v>
      </c>
      <c r="C242" s="17" t="s">
        <v>1190</v>
      </c>
      <c r="D242" s="17" t="s">
        <v>1191</v>
      </c>
      <c r="E242" s="18">
        <v>42065</v>
      </c>
    </row>
    <row r="243" spans="1:5" s="19" customFormat="1" ht="25.5" x14ac:dyDescent="0.25">
      <c r="A243" s="13" t="s">
        <v>1192</v>
      </c>
      <c r="B243" s="7">
        <f t="shared" si="3"/>
        <v>242</v>
      </c>
      <c r="C243" s="17" t="s">
        <v>1193</v>
      </c>
      <c r="D243" s="17" t="s">
        <v>1194</v>
      </c>
      <c r="E243" s="18">
        <v>42068</v>
      </c>
    </row>
    <row r="244" spans="1:5" s="19" customFormat="1" ht="14.25" x14ac:dyDescent="0.25">
      <c r="A244" s="13" t="s">
        <v>1195</v>
      </c>
      <c r="B244" s="7">
        <f t="shared" si="3"/>
        <v>243</v>
      </c>
      <c r="C244" s="17" t="s">
        <v>1196</v>
      </c>
      <c r="D244" s="17" t="s">
        <v>1197</v>
      </c>
      <c r="E244" s="18">
        <v>42068</v>
      </c>
    </row>
    <row r="245" spans="1:5" s="19" customFormat="1" ht="14.25" x14ac:dyDescent="0.25">
      <c r="A245" s="13" t="s">
        <v>1198</v>
      </c>
      <c r="B245" s="7">
        <f t="shared" si="3"/>
        <v>244</v>
      </c>
      <c r="C245" s="17" t="s">
        <v>1199</v>
      </c>
      <c r="D245" s="17" t="s">
        <v>2239</v>
      </c>
      <c r="E245" s="18">
        <v>42081</v>
      </c>
    </row>
    <row r="246" spans="1:5" s="19" customFormat="1" ht="25.5" x14ac:dyDescent="0.25">
      <c r="A246" s="13" t="s">
        <v>1200</v>
      </c>
      <c r="B246" s="7">
        <f t="shared" si="3"/>
        <v>245</v>
      </c>
      <c r="C246" s="17" t="s">
        <v>1201</v>
      </c>
      <c r="D246" s="17" t="s">
        <v>2240</v>
      </c>
      <c r="E246" s="18">
        <v>42111</v>
      </c>
    </row>
    <row r="247" spans="1:5" s="19" customFormat="1" ht="14.25" x14ac:dyDescent="0.25">
      <c r="A247" s="13" t="s">
        <v>1202</v>
      </c>
      <c r="B247" s="7">
        <f t="shared" si="3"/>
        <v>246</v>
      </c>
      <c r="C247" s="17" t="s">
        <v>1203</v>
      </c>
      <c r="D247" s="17" t="s">
        <v>1204</v>
      </c>
      <c r="E247" s="18">
        <v>42114</v>
      </c>
    </row>
    <row r="248" spans="1:5" s="19" customFormat="1" ht="14.25" x14ac:dyDescent="0.25">
      <c r="A248" s="13" t="s">
        <v>1205</v>
      </c>
      <c r="B248" s="7">
        <f t="shared" si="3"/>
        <v>247</v>
      </c>
      <c r="C248" s="17" t="s">
        <v>1206</v>
      </c>
      <c r="D248" s="17" t="s">
        <v>1207</v>
      </c>
      <c r="E248" s="18">
        <v>42131</v>
      </c>
    </row>
    <row r="249" spans="1:5" s="19" customFormat="1" ht="14.25" x14ac:dyDescent="0.25">
      <c r="A249" s="13" t="s">
        <v>1208</v>
      </c>
      <c r="B249" s="7">
        <f t="shared" si="3"/>
        <v>248</v>
      </c>
      <c r="C249" s="17" t="s">
        <v>1209</v>
      </c>
      <c r="D249" s="17" t="s">
        <v>1159</v>
      </c>
      <c r="E249" s="18">
        <v>42187</v>
      </c>
    </row>
    <row r="250" spans="1:5" s="19" customFormat="1" ht="14.25" x14ac:dyDescent="0.25">
      <c r="A250" s="13" t="s">
        <v>1210</v>
      </c>
      <c r="B250" s="7">
        <f t="shared" si="3"/>
        <v>249</v>
      </c>
      <c r="C250" s="17" t="s">
        <v>1211</v>
      </c>
      <c r="D250" s="17" t="s">
        <v>1212</v>
      </c>
      <c r="E250" s="18">
        <v>42188</v>
      </c>
    </row>
    <row r="251" spans="1:5" s="19" customFormat="1" ht="25.5" x14ac:dyDescent="0.25">
      <c r="A251" s="13" t="s">
        <v>1213</v>
      </c>
      <c r="B251" s="7">
        <f t="shared" si="3"/>
        <v>250</v>
      </c>
      <c r="C251" s="17" t="s">
        <v>1214</v>
      </c>
      <c r="D251" s="17" t="s">
        <v>2241</v>
      </c>
      <c r="E251" s="18">
        <v>42012</v>
      </c>
    </row>
    <row r="252" spans="1:5" s="19" customFormat="1" ht="14.25" x14ac:dyDescent="0.25">
      <c r="A252" s="13" t="s">
        <v>1215</v>
      </c>
      <c r="B252" s="7">
        <f t="shared" si="3"/>
        <v>251</v>
      </c>
      <c r="C252" s="17" t="s">
        <v>1216</v>
      </c>
      <c r="D252" s="17" t="s">
        <v>1217</v>
      </c>
      <c r="E252" s="18">
        <v>42199</v>
      </c>
    </row>
    <row r="253" spans="1:5" s="19" customFormat="1" ht="14.25" x14ac:dyDescent="0.25">
      <c r="A253" s="13" t="s">
        <v>1218</v>
      </c>
      <c r="B253" s="7">
        <f t="shared" si="3"/>
        <v>252</v>
      </c>
      <c r="C253" s="17" t="s">
        <v>1219</v>
      </c>
      <c r="D253" s="17" t="s">
        <v>1220</v>
      </c>
      <c r="E253" s="18">
        <v>42247</v>
      </c>
    </row>
    <row r="254" spans="1:5" s="19" customFormat="1" ht="14.25" x14ac:dyDescent="0.25">
      <c r="A254" s="13" t="s">
        <v>1221</v>
      </c>
      <c r="B254" s="7">
        <f t="shared" si="3"/>
        <v>253</v>
      </c>
      <c r="C254" s="17" t="s">
        <v>1222</v>
      </c>
      <c r="D254" s="17" t="s">
        <v>1223</v>
      </c>
      <c r="E254" s="18">
        <v>42303</v>
      </c>
    </row>
    <row r="255" spans="1:5" s="19" customFormat="1" ht="14.25" x14ac:dyDescent="0.25">
      <c r="A255" s="13" t="s">
        <v>1224</v>
      </c>
      <c r="B255" s="7">
        <f t="shared" si="3"/>
        <v>254</v>
      </c>
      <c r="C255" s="17" t="s">
        <v>1225</v>
      </c>
      <c r="D255" s="17" t="s">
        <v>785</v>
      </c>
      <c r="E255" s="18">
        <v>42331</v>
      </c>
    </row>
    <row r="256" spans="1:5" s="19" customFormat="1" ht="14.25" x14ac:dyDescent="0.25">
      <c r="A256" s="13" t="s">
        <v>1226</v>
      </c>
      <c r="B256" s="7">
        <f t="shared" si="3"/>
        <v>255</v>
      </c>
      <c r="C256" s="17" t="s">
        <v>1227</v>
      </c>
      <c r="D256" s="17" t="s">
        <v>1228</v>
      </c>
      <c r="E256" s="18">
        <v>42340</v>
      </c>
    </row>
    <row r="257" spans="1:5" s="19" customFormat="1" ht="14.25" x14ac:dyDescent="0.25">
      <c r="A257" s="13" t="s">
        <v>1229</v>
      </c>
      <c r="B257" s="7">
        <f t="shared" si="3"/>
        <v>256</v>
      </c>
      <c r="C257" s="17" t="s">
        <v>1230</v>
      </c>
      <c r="D257" s="17" t="s">
        <v>1231</v>
      </c>
      <c r="E257" s="18">
        <v>42341</v>
      </c>
    </row>
    <row r="258" spans="1:5" s="19" customFormat="1" ht="25.5" x14ac:dyDescent="0.25">
      <c r="A258" s="13" t="s">
        <v>1232</v>
      </c>
      <c r="B258" s="7">
        <f t="shared" si="3"/>
        <v>257</v>
      </c>
      <c r="C258" s="17" t="s">
        <v>1233</v>
      </c>
      <c r="D258" s="17" t="s">
        <v>1234</v>
      </c>
      <c r="E258" s="18">
        <v>42346</v>
      </c>
    </row>
    <row r="259" spans="1:5" s="19" customFormat="1" ht="14.25" x14ac:dyDescent="0.25">
      <c r="A259" s="13" t="s">
        <v>1235</v>
      </c>
      <c r="B259" s="7">
        <f t="shared" ref="B259:B322" si="4">ROW()-1</f>
        <v>258</v>
      </c>
      <c r="C259" s="17" t="s">
        <v>1236</v>
      </c>
      <c r="D259" s="17" t="s">
        <v>2291</v>
      </c>
      <c r="E259" s="18">
        <v>42037</v>
      </c>
    </row>
    <row r="260" spans="1:5" s="19" customFormat="1" ht="14.25" x14ac:dyDescent="0.25">
      <c r="A260" s="13" t="s">
        <v>1237</v>
      </c>
      <c r="B260" s="7">
        <f t="shared" si="4"/>
        <v>259</v>
      </c>
      <c r="C260" s="17" t="s">
        <v>1238</v>
      </c>
      <c r="D260" s="17" t="s">
        <v>2242</v>
      </c>
      <c r="E260" s="18">
        <v>42037</v>
      </c>
    </row>
    <row r="261" spans="1:5" s="19" customFormat="1" ht="25.5" x14ac:dyDescent="0.25">
      <c r="A261" s="13" t="s">
        <v>1239</v>
      </c>
      <c r="B261" s="7">
        <f t="shared" si="4"/>
        <v>260</v>
      </c>
      <c r="C261" s="17" t="s">
        <v>1240</v>
      </c>
      <c r="D261" s="17" t="s">
        <v>1241</v>
      </c>
      <c r="E261" s="18">
        <v>42038</v>
      </c>
    </row>
    <row r="262" spans="1:5" s="19" customFormat="1" ht="14.25" x14ac:dyDescent="0.25">
      <c r="A262" s="13" t="s">
        <v>1242</v>
      </c>
      <c r="B262" s="7">
        <f t="shared" si="4"/>
        <v>261</v>
      </c>
      <c r="C262" s="17" t="s">
        <v>1243</v>
      </c>
      <c r="D262" s="17" t="s">
        <v>2243</v>
      </c>
      <c r="E262" s="18">
        <v>42053</v>
      </c>
    </row>
    <row r="263" spans="1:5" s="19" customFormat="1" ht="14.25" x14ac:dyDescent="0.25">
      <c r="A263" s="13" t="s">
        <v>1244</v>
      </c>
      <c r="B263" s="7">
        <f t="shared" si="4"/>
        <v>262</v>
      </c>
      <c r="C263" s="17" t="s">
        <v>1245</v>
      </c>
      <c r="D263" s="17" t="s">
        <v>1246</v>
      </c>
      <c r="E263" s="18">
        <v>42055</v>
      </c>
    </row>
    <row r="264" spans="1:5" s="19" customFormat="1" ht="25.5" x14ac:dyDescent="0.25">
      <c r="A264" s="13" t="s">
        <v>1247</v>
      </c>
      <c r="B264" s="7">
        <f t="shared" si="4"/>
        <v>263</v>
      </c>
      <c r="C264" s="17" t="s">
        <v>1248</v>
      </c>
      <c r="D264" s="17" t="s">
        <v>1249</v>
      </c>
      <c r="E264" s="18">
        <v>42059</v>
      </c>
    </row>
    <row r="265" spans="1:5" s="19" customFormat="1" ht="14.25" x14ac:dyDescent="0.25">
      <c r="A265" s="13" t="s">
        <v>1250</v>
      </c>
      <c r="B265" s="7">
        <f t="shared" si="4"/>
        <v>264</v>
      </c>
      <c r="C265" s="17" t="s">
        <v>1251</v>
      </c>
      <c r="D265" s="17" t="s">
        <v>1252</v>
      </c>
      <c r="E265" s="18">
        <v>42065</v>
      </c>
    </row>
    <row r="266" spans="1:5" s="19" customFormat="1" ht="14.25" x14ac:dyDescent="0.25">
      <c r="A266" s="13" t="s">
        <v>1253</v>
      </c>
      <c r="B266" s="7">
        <f t="shared" si="4"/>
        <v>265</v>
      </c>
      <c r="C266" s="17" t="s">
        <v>1254</v>
      </c>
      <c r="D266" s="17" t="s">
        <v>1255</v>
      </c>
      <c r="E266" s="18">
        <v>42375</v>
      </c>
    </row>
    <row r="267" spans="1:5" s="19" customFormat="1" ht="25.5" x14ac:dyDescent="0.25">
      <c r="A267" s="13" t="s">
        <v>1256</v>
      </c>
      <c r="B267" s="7">
        <f t="shared" si="4"/>
        <v>266</v>
      </c>
      <c r="C267" s="17" t="s">
        <v>1257</v>
      </c>
      <c r="D267" s="17" t="s">
        <v>1258</v>
      </c>
      <c r="E267" s="18">
        <v>42419</v>
      </c>
    </row>
    <row r="268" spans="1:5" s="19" customFormat="1" ht="14.25" x14ac:dyDescent="0.25">
      <c r="A268" s="13" t="s">
        <v>1259</v>
      </c>
      <c r="B268" s="7">
        <f t="shared" si="4"/>
        <v>267</v>
      </c>
      <c r="C268" s="17" t="s">
        <v>1260</v>
      </c>
      <c r="D268" s="17" t="s">
        <v>1261</v>
      </c>
      <c r="E268" s="18">
        <v>42423</v>
      </c>
    </row>
    <row r="269" spans="1:5" s="19" customFormat="1" ht="25.5" x14ac:dyDescent="0.25">
      <c r="A269" s="13" t="s">
        <v>1262</v>
      </c>
      <c r="B269" s="7">
        <f t="shared" si="4"/>
        <v>268</v>
      </c>
      <c r="C269" s="17" t="s">
        <v>1263</v>
      </c>
      <c r="D269" s="17" t="s">
        <v>1264</v>
      </c>
      <c r="E269" s="18">
        <v>42426</v>
      </c>
    </row>
    <row r="270" spans="1:5" s="19" customFormat="1" ht="25.5" x14ac:dyDescent="0.25">
      <c r="A270" s="13" t="s">
        <v>1265</v>
      </c>
      <c r="B270" s="7">
        <f t="shared" si="4"/>
        <v>269</v>
      </c>
      <c r="C270" s="17" t="s">
        <v>1266</v>
      </c>
      <c r="D270" s="17" t="s">
        <v>1267</v>
      </c>
      <c r="E270" s="18">
        <v>42429</v>
      </c>
    </row>
    <row r="271" spans="1:5" s="19" customFormat="1" ht="25.5" x14ac:dyDescent="0.25">
      <c r="A271" s="13" t="s">
        <v>1268</v>
      </c>
      <c r="B271" s="7">
        <f t="shared" si="4"/>
        <v>270</v>
      </c>
      <c r="C271" s="17" t="s">
        <v>1269</v>
      </c>
      <c r="D271" s="17" t="s">
        <v>1270</v>
      </c>
      <c r="E271" s="18">
        <v>42430</v>
      </c>
    </row>
    <row r="272" spans="1:5" s="19" customFormat="1" ht="25.5" x14ac:dyDescent="0.25">
      <c r="A272" s="13" t="s">
        <v>1271</v>
      </c>
      <c r="B272" s="7">
        <f t="shared" si="4"/>
        <v>271</v>
      </c>
      <c r="C272" s="17" t="s">
        <v>1272</v>
      </c>
      <c r="D272" s="17" t="s">
        <v>1273</v>
      </c>
      <c r="E272" s="18">
        <v>42430</v>
      </c>
    </row>
    <row r="273" spans="1:5" s="19" customFormat="1" ht="14.25" x14ac:dyDescent="0.25">
      <c r="A273" s="13" t="s">
        <v>1274</v>
      </c>
      <c r="B273" s="7">
        <f t="shared" si="4"/>
        <v>272</v>
      </c>
      <c r="C273" s="17" t="s">
        <v>1275</v>
      </c>
      <c r="D273" s="17" t="s">
        <v>1276</v>
      </c>
      <c r="E273" s="18">
        <v>42430</v>
      </c>
    </row>
    <row r="274" spans="1:5" s="19" customFormat="1" ht="14.25" x14ac:dyDescent="0.25">
      <c r="A274" s="13" t="s">
        <v>1277</v>
      </c>
      <c r="B274" s="7">
        <f t="shared" si="4"/>
        <v>273</v>
      </c>
      <c r="C274" s="17" t="s">
        <v>1278</v>
      </c>
      <c r="D274" s="17" t="s">
        <v>1279</v>
      </c>
      <c r="E274" s="18">
        <v>42432</v>
      </c>
    </row>
    <row r="275" spans="1:5" s="19" customFormat="1" ht="14.25" x14ac:dyDescent="0.25">
      <c r="A275" s="13" t="s">
        <v>1280</v>
      </c>
      <c r="B275" s="7">
        <f t="shared" si="4"/>
        <v>274</v>
      </c>
      <c r="C275" s="17" t="s">
        <v>1281</v>
      </c>
      <c r="D275" s="17" t="s">
        <v>1282</v>
      </c>
      <c r="E275" s="18">
        <v>42436</v>
      </c>
    </row>
    <row r="276" spans="1:5" s="19" customFormat="1" ht="14.25" x14ac:dyDescent="0.25">
      <c r="A276" s="13" t="s">
        <v>1283</v>
      </c>
      <c r="B276" s="7">
        <f t="shared" si="4"/>
        <v>275</v>
      </c>
      <c r="C276" s="17" t="s">
        <v>1284</v>
      </c>
      <c r="D276" s="17" t="s">
        <v>1285</v>
      </c>
      <c r="E276" s="18">
        <v>42444</v>
      </c>
    </row>
    <row r="277" spans="1:5" s="19" customFormat="1" ht="25.5" x14ac:dyDescent="0.25">
      <c r="A277" s="13" t="s">
        <v>1286</v>
      </c>
      <c r="B277" s="7">
        <f t="shared" si="4"/>
        <v>276</v>
      </c>
      <c r="C277" s="17" t="s">
        <v>1287</v>
      </c>
      <c r="D277" s="17" t="s">
        <v>2244</v>
      </c>
      <c r="E277" s="18">
        <v>42377</v>
      </c>
    </row>
    <row r="278" spans="1:5" s="19" customFormat="1" ht="14.25" x14ac:dyDescent="0.25">
      <c r="A278" s="13" t="s">
        <v>1288</v>
      </c>
      <c r="B278" s="7">
        <f t="shared" si="4"/>
        <v>277</v>
      </c>
      <c r="C278" s="17" t="s">
        <v>1289</v>
      </c>
      <c r="D278" s="17" t="s">
        <v>1290</v>
      </c>
      <c r="E278" s="18">
        <v>42445</v>
      </c>
    </row>
    <row r="279" spans="1:5" s="19" customFormat="1" ht="14.25" x14ac:dyDescent="0.25">
      <c r="A279" s="13" t="s">
        <v>1291</v>
      </c>
      <c r="B279" s="7">
        <f t="shared" si="4"/>
        <v>278</v>
      </c>
      <c r="C279" s="17" t="s">
        <v>1292</v>
      </c>
      <c r="D279" s="17" t="s">
        <v>2245</v>
      </c>
      <c r="E279" s="18">
        <v>42472</v>
      </c>
    </row>
    <row r="280" spans="1:5" s="19" customFormat="1" ht="25.5" x14ac:dyDescent="0.25">
      <c r="A280" s="13" t="s">
        <v>1293</v>
      </c>
      <c r="B280" s="7">
        <f t="shared" si="4"/>
        <v>279</v>
      </c>
      <c r="C280" s="17" t="s">
        <v>1294</v>
      </c>
      <c r="D280" s="17" t="s">
        <v>1295</v>
      </c>
      <c r="E280" s="18">
        <v>42472</v>
      </c>
    </row>
    <row r="281" spans="1:5" s="19" customFormat="1" ht="14.25" x14ac:dyDescent="0.25">
      <c r="A281" s="13" t="s">
        <v>1296</v>
      </c>
      <c r="B281" s="7">
        <f t="shared" si="4"/>
        <v>280</v>
      </c>
      <c r="C281" s="17" t="s">
        <v>1297</v>
      </c>
      <c r="D281" s="17" t="s">
        <v>1298</v>
      </c>
      <c r="E281" s="18">
        <v>42479</v>
      </c>
    </row>
    <row r="282" spans="1:5" s="19" customFormat="1" ht="14.25" x14ac:dyDescent="0.25">
      <c r="A282" s="13" t="s">
        <v>1299</v>
      </c>
      <c r="B282" s="7">
        <f t="shared" si="4"/>
        <v>281</v>
      </c>
      <c r="C282" s="17" t="s">
        <v>1300</v>
      </c>
      <c r="D282" s="17" t="s">
        <v>2246</v>
      </c>
      <c r="E282" s="18">
        <v>42481</v>
      </c>
    </row>
    <row r="283" spans="1:5" s="19" customFormat="1" ht="14.25" x14ac:dyDescent="0.25">
      <c r="A283" s="13" t="s">
        <v>1301</v>
      </c>
      <c r="B283" s="7">
        <f t="shared" si="4"/>
        <v>282</v>
      </c>
      <c r="C283" s="17" t="s">
        <v>1302</v>
      </c>
      <c r="D283" s="17" t="s">
        <v>2247</v>
      </c>
      <c r="E283" s="18">
        <v>42500</v>
      </c>
    </row>
    <row r="284" spans="1:5" s="19" customFormat="1" ht="14.25" x14ac:dyDescent="0.25">
      <c r="A284" s="13" t="s">
        <v>1303</v>
      </c>
      <c r="B284" s="7">
        <f t="shared" si="4"/>
        <v>283</v>
      </c>
      <c r="C284" s="17" t="s">
        <v>1304</v>
      </c>
      <c r="D284" s="17" t="s">
        <v>1305</v>
      </c>
      <c r="E284" s="18">
        <v>42381</v>
      </c>
    </row>
    <row r="285" spans="1:5" s="19" customFormat="1" ht="14.25" x14ac:dyDescent="0.25">
      <c r="A285" s="13" t="s">
        <v>1306</v>
      </c>
      <c r="B285" s="7">
        <f t="shared" si="4"/>
        <v>284</v>
      </c>
      <c r="C285" s="17" t="s">
        <v>1307</v>
      </c>
      <c r="D285" s="17" t="s">
        <v>2248</v>
      </c>
      <c r="E285" s="18">
        <v>42556</v>
      </c>
    </row>
    <row r="286" spans="1:5" s="19" customFormat="1" ht="38.25" x14ac:dyDescent="0.25">
      <c r="A286" s="13" t="s">
        <v>1308</v>
      </c>
      <c r="B286" s="7">
        <f t="shared" si="4"/>
        <v>285</v>
      </c>
      <c r="C286" s="17" t="s">
        <v>1309</v>
      </c>
      <c r="D286" s="17" t="s">
        <v>1310</v>
      </c>
      <c r="E286" s="18">
        <v>42569</v>
      </c>
    </row>
    <row r="287" spans="1:5" s="19" customFormat="1" ht="14.25" x14ac:dyDescent="0.25">
      <c r="A287" s="13" t="s">
        <v>1311</v>
      </c>
      <c r="B287" s="7">
        <f t="shared" si="4"/>
        <v>286</v>
      </c>
      <c r="C287" s="17" t="s">
        <v>1312</v>
      </c>
      <c r="D287" s="17" t="s">
        <v>1313</v>
      </c>
      <c r="E287" s="18">
        <v>42387</v>
      </c>
    </row>
    <row r="288" spans="1:5" s="19" customFormat="1" ht="14.25" x14ac:dyDescent="0.25">
      <c r="A288" s="13" t="s">
        <v>1314</v>
      </c>
      <c r="B288" s="7">
        <f t="shared" si="4"/>
        <v>287</v>
      </c>
      <c r="C288" s="17" t="s">
        <v>1315</v>
      </c>
      <c r="D288" s="17" t="s">
        <v>2249</v>
      </c>
      <c r="E288" s="18">
        <v>42571</v>
      </c>
    </row>
    <row r="289" spans="1:5" s="19" customFormat="1" ht="14.25" x14ac:dyDescent="0.25">
      <c r="A289" s="13" t="s">
        <v>1316</v>
      </c>
      <c r="B289" s="7">
        <f t="shared" si="4"/>
        <v>288</v>
      </c>
      <c r="C289" s="17" t="s">
        <v>1317</v>
      </c>
      <c r="D289" s="17" t="s">
        <v>1138</v>
      </c>
      <c r="E289" s="18">
        <v>42604</v>
      </c>
    </row>
    <row r="290" spans="1:5" s="19" customFormat="1" ht="14.25" x14ac:dyDescent="0.25">
      <c r="A290" s="13" t="s">
        <v>1318</v>
      </c>
      <c r="B290" s="7">
        <f t="shared" si="4"/>
        <v>289</v>
      </c>
      <c r="C290" s="17" t="s">
        <v>1319</v>
      </c>
      <c r="D290" s="17" t="s">
        <v>2250</v>
      </c>
      <c r="E290" s="18">
        <v>42604</v>
      </c>
    </row>
    <row r="291" spans="1:5" s="19" customFormat="1" ht="14.25" x14ac:dyDescent="0.25">
      <c r="A291" s="13" t="s">
        <v>1320</v>
      </c>
      <c r="B291" s="7">
        <f t="shared" si="4"/>
        <v>290</v>
      </c>
      <c r="C291" s="17" t="s">
        <v>1321</v>
      </c>
      <c r="D291" s="17" t="s">
        <v>2251</v>
      </c>
      <c r="E291" s="18">
        <v>42604</v>
      </c>
    </row>
    <row r="292" spans="1:5" s="19" customFormat="1" ht="25.5" x14ac:dyDescent="0.25">
      <c r="A292" s="13" t="s">
        <v>1322</v>
      </c>
      <c r="B292" s="7">
        <f t="shared" si="4"/>
        <v>291</v>
      </c>
      <c r="C292" s="17" t="s">
        <v>1323</v>
      </c>
      <c r="D292" s="17" t="s">
        <v>1324</v>
      </c>
      <c r="E292" s="18">
        <v>42625</v>
      </c>
    </row>
    <row r="293" spans="1:5" s="19" customFormat="1" ht="14.25" x14ac:dyDescent="0.25">
      <c r="A293" s="13" t="s">
        <v>1325</v>
      </c>
      <c r="B293" s="7">
        <f t="shared" si="4"/>
        <v>292</v>
      </c>
      <c r="C293" s="17" t="s">
        <v>1326</v>
      </c>
      <c r="D293" s="17" t="s">
        <v>1327</v>
      </c>
      <c r="E293" s="18">
        <v>42627</v>
      </c>
    </row>
    <row r="294" spans="1:5" s="19" customFormat="1" ht="14.25" x14ac:dyDescent="0.25">
      <c r="A294" s="13" t="s">
        <v>1328</v>
      </c>
      <c r="B294" s="7">
        <f t="shared" si="4"/>
        <v>293</v>
      </c>
      <c r="C294" s="17" t="s">
        <v>1329</v>
      </c>
      <c r="D294" s="17" t="s">
        <v>2252</v>
      </c>
      <c r="E294" s="18">
        <v>42639</v>
      </c>
    </row>
    <row r="295" spans="1:5" s="19" customFormat="1" ht="25.5" x14ac:dyDescent="0.25">
      <c r="A295" s="13" t="s">
        <v>1330</v>
      </c>
      <c r="B295" s="7">
        <f t="shared" si="4"/>
        <v>294</v>
      </c>
      <c r="C295" s="17" t="s">
        <v>1331</v>
      </c>
      <c r="D295" s="17" t="s">
        <v>2253</v>
      </c>
      <c r="E295" s="18">
        <v>42649</v>
      </c>
    </row>
    <row r="296" spans="1:5" s="19" customFormat="1" ht="14.25" x14ac:dyDescent="0.25">
      <c r="A296" s="13" t="s">
        <v>1332</v>
      </c>
      <c r="B296" s="7">
        <f t="shared" si="4"/>
        <v>295</v>
      </c>
      <c r="C296" s="17" t="s">
        <v>1333</v>
      </c>
      <c r="D296" s="17" t="s">
        <v>1334</v>
      </c>
      <c r="E296" s="18">
        <v>42657</v>
      </c>
    </row>
    <row r="297" spans="1:5" s="19" customFormat="1" ht="14.25" x14ac:dyDescent="0.25">
      <c r="A297" s="13" t="s">
        <v>1335</v>
      </c>
      <c r="B297" s="7">
        <f t="shared" si="4"/>
        <v>296</v>
      </c>
      <c r="C297" s="17" t="s">
        <v>1336</v>
      </c>
      <c r="D297" s="17" t="s">
        <v>1337</v>
      </c>
      <c r="E297" s="18">
        <v>42657</v>
      </c>
    </row>
    <row r="298" spans="1:5" s="19" customFormat="1" ht="25.5" x14ac:dyDescent="0.25">
      <c r="A298" s="13" t="s">
        <v>1338</v>
      </c>
      <c r="B298" s="7">
        <f t="shared" si="4"/>
        <v>297</v>
      </c>
      <c r="C298" s="17" t="s">
        <v>1339</v>
      </c>
      <c r="D298" s="17" t="s">
        <v>1241</v>
      </c>
      <c r="E298" s="18">
        <v>42389</v>
      </c>
    </row>
    <row r="299" spans="1:5" s="19" customFormat="1" ht="25.5" x14ac:dyDescent="0.25">
      <c r="A299" s="13" t="s">
        <v>1340</v>
      </c>
      <c r="B299" s="7">
        <f t="shared" si="4"/>
        <v>298</v>
      </c>
      <c r="C299" s="17" t="s">
        <v>1341</v>
      </c>
      <c r="D299" s="17" t="s">
        <v>1342</v>
      </c>
      <c r="E299" s="18">
        <v>42667</v>
      </c>
    </row>
    <row r="300" spans="1:5" s="19" customFormat="1" ht="14.25" x14ac:dyDescent="0.25">
      <c r="A300" s="13" t="s">
        <v>1343</v>
      </c>
      <c r="B300" s="7">
        <f t="shared" si="4"/>
        <v>299</v>
      </c>
      <c r="C300" s="17" t="s">
        <v>1344</v>
      </c>
      <c r="D300" s="17" t="s">
        <v>1345</v>
      </c>
      <c r="E300" s="18">
        <v>42713</v>
      </c>
    </row>
    <row r="301" spans="1:5" s="19" customFormat="1" ht="38.25" x14ac:dyDescent="0.25">
      <c r="A301" s="13" t="s">
        <v>1346</v>
      </c>
      <c r="B301" s="7">
        <f t="shared" si="4"/>
        <v>300</v>
      </c>
      <c r="C301" s="17" t="s">
        <v>1347</v>
      </c>
      <c r="D301" s="17" t="s">
        <v>2254</v>
      </c>
      <c r="E301" s="18">
        <v>42391</v>
      </c>
    </row>
    <row r="302" spans="1:5" s="19" customFormat="1" ht="14.25" x14ac:dyDescent="0.25">
      <c r="A302" s="13" t="s">
        <v>1348</v>
      </c>
      <c r="B302" s="7">
        <f t="shared" si="4"/>
        <v>301</v>
      </c>
      <c r="C302" s="17" t="s">
        <v>1349</v>
      </c>
      <c r="D302" s="17" t="s">
        <v>2255</v>
      </c>
      <c r="E302" s="18">
        <v>42405</v>
      </c>
    </row>
    <row r="303" spans="1:5" s="19" customFormat="1" ht="14.25" x14ac:dyDescent="0.25">
      <c r="A303" s="13" t="s">
        <v>1350</v>
      </c>
      <c r="B303" s="7">
        <f t="shared" si="4"/>
        <v>302</v>
      </c>
      <c r="C303" s="17" t="s">
        <v>1351</v>
      </c>
      <c r="D303" s="17" t="s">
        <v>1352</v>
      </c>
      <c r="E303" s="18">
        <v>42415</v>
      </c>
    </row>
    <row r="304" spans="1:5" s="19" customFormat="1" ht="38.25" x14ac:dyDescent="0.25">
      <c r="A304" s="13" t="s">
        <v>1353</v>
      </c>
      <c r="B304" s="7">
        <f t="shared" si="4"/>
        <v>303</v>
      </c>
      <c r="C304" s="17" t="s">
        <v>1354</v>
      </c>
      <c r="D304" s="17" t="s">
        <v>1355</v>
      </c>
      <c r="E304" s="18">
        <v>42744</v>
      </c>
    </row>
    <row r="305" spans="1:5" s="19" customFormat="1" ht="14.25" x14ac:dyDescent="0.25">
      <c r="A305" s="13" t="s">
        <v>1356</v>
      </c>
      <c r="B305" s="7">
        <f t="shared" si="4"/>
        <v>304</v>
      </c>
      <c r="C305" s="17" t="s">
        <v>1357</v>
      </c>
      <c r="D305" s="17" t="s">
        <v>1358</v>
      </c>
      <c r="E305" s="18">
        <v>42781</v>
      </c>
    </row>
    <row r="306" spans="1:5" s="19" customFormat="1" ht="14.25" x14ac:dyDescent="0.25">
      <c r="A306" s="13" t="s">
        <v>1359</v>
      </c>
      <c r="B306" s="7">
        <f t="shared" si="4"/>
        <v>305</v>
      </c>
      <c r="C306" s="17" t="s">
        <v>1360</v>
      </c>
      <c r="D306" s="17" t="s">
        <v>1361</v>
      </c>
      <c r="E306" s="18">
        <v>42794</v>
      </c>
    </row>
    <row r="307" spans="1:5" s="19" customFormat="1" ht="14.25" x14ac:dyDescent="0.25">
      <c r="A307" s="13" t="s">
        <v>1362</v>
      </c>
      <c r="B307" s="7">
        <f t="shared" si="4"/>
        <v>306</v>
      </c>
      <c r="C307" s="17" t="s">
        <v>1363</v>
      </c>
      <c r="D307" s="17" t="s">
        <v>2256</v>
      </c>
      <c r="E307" s="18">
        <v>42794</v>
      </c>
    </row>
    <row r="308" spans="1:5" s="19" customFormat="1" ht="14.25" x14ac:dyDescent="0.25">
      <c r="A308" s="13" t="s">
        <v>1364</v>
      </c>
      <c r="B308" s="7">
        <f t="shared" si="4"/>
        <v>307</v>
      </c>
      <c r="C308" s="17" t="s">
        <v>1365</v>
      </c>
      <c r="D308" s="17" t="s">
        <v>1366</v>
      </c>
      <c r="E308" s="18">
        <v>42796</v>
      </c>
    </row>
    <row r="309" spans="1:5" s="19" customFormat="1" ht="25.5" x14ac:dyDescent="0.25">
      <c r="A309" s="13" t="s">
        <v>1367</v>
      </c>
      <c r="B309" s="7">
        <f t="shared" si="4"/>
        <v>308</v>
      </c>
      <c r="C309" s="17" t="s">
        <v>1368</v>
      </c>
      <c r="D309" s="17" t="s">
        <v>1369</v>
      </c>
      <c r="E309" s="18">
        <v>42802</v>
      </c>
    </row>
    <row r="310" spans="1:5" s="19" customFormat="1" ht="14.25" x14ac:dyDescent="0.25">
      <c r="A310" s="13" t="s">
        <v>1370</v>
      </c>
      <c r="B310" s="7">
        <f t="shared" si="4"/>
        <v>309</v>
      </c>
      <c r="C310" s="17" t="s">
        <v>1371</v>
      </c>
      <c r="D310" s="17" t="s">
        <v>785</v>
      </c>
      <c r="E310" s="18">
        <v>42807</v>
      </c>
    </row>
    <row r="311" spans="1:5" s="19" customFormat="1" ht="38.25" x14ac:dyDescent="0.25">
      <c r="A311" s="13" t="s">
        <v>1372</v>
      </c>
      <c r="B311" s="7">
        <f t="shared" si="4"/>
        <v>310</v>
      </c>
      <c r="C311" s="17" t="s">
        <v>1373</v>
      </c>
      <c r="D311" s="17" t="s">
        <v>2254</v>
      </c>
      <c r="E311" s="18">
        <v>42821</v>
      </c>
    </row>
    <row r="312" spans="1:5" s="19" customFormat="1" ht="14.25" x14ac:dyDescent="0.25">
      <c r="A312" s="13" t="s">
        <v>1374</v>
      </c>
      <c r="B312" s="7">
        <f t="shared" si="4"/>
        <v>311</v>
      </c>
      <c r="C312" s="17" t="s">
        <v>1375</v>
      </c>
      <c r="D312" s="17" t="s">
        <v>785</v>
      </c>
      <c r="E312" s="18">
        <v>42822</v>
      </c>
    </row>
    <row r="313" spans="1:5" s="19" customFormat="1" ht="14.25" x14ac:dyDescent="0.25">
      <c r="A313" s="13" t="s">
        <v>1376</v>
      </c>
      <c r="B313" s="7">
        <f t="shared" si="4"/>
        <v>312</v>
      </c>
      <c r="C313" s="17" t="s">
        <v>1377</v>
      </c>
      <c r="D313" s="17" t="s">
        <v>1378</v>
      </c>
      <c r="E313" s="18">
        <v>42822</v>
      </c>
    </row>
    <row r="314" spans="1:5" s="19" customFormat="1" ht="25.5" x14ac:dyDescent="0.25">
      <c r="A314" s="13" t="s">
        <v>1379</v>
      </c>
      <c r="B314" s="7">
        <f t="shared" si="4"/>
        <v>313</v>
      </c>
      <c r="C314" s="17" t="s">
        <v>1380</v>
      </c>
      <c r="D314" s="17" t="s">
        <v>1381</v>
      </c>
      <c r="E314" s="18">
        <v>42786</v>
      </c>
    </row>
    <row r="315" spans="1:5" s="19" customFormat="1" ht="14.25" x14ac:dyDescent="0.25">
      <c r="A315" s="13" t="s">
        <v>1382</v>
      </c>
      <c r="B315" s="7">
        <f t="shared" si="4"/>
        <v>314</v>
      </c>
      <c r="C315" s="17" t="s">
        <v>1383</v>
      </c>
      <c r="D315" s="17" t="s">
        <v>1384</v>
      </c>
      <c r="E315" s="18">
        <v>42753</v>
      </c>
    </row>
    <row r="316" spans="1:5" s="19" customFormat="1" ht="14.25" x14ac:dyDescent="0.25">
      <c r="A316" s="13" t="s">
        <v>1385</v>
      </c>
      <c r="B316" s="7">
        <f t="shared" si="4"/>
        <v>315</v>
      </c>
      <c r="C316" s="17" t="s">
        <v>1386</v>
      </c>
      <c r="D316" s="17" t="s">
        <v>2257</v>
      </c>
      <c r="E316" s="18">
        <v>42824</v>
      </c>
    </row>
    <row r="317" spans="1:5" s="19" customFormat="1" ht="14.25" x14ac:dyDescent="0.25">
      <c r="A317" s="13" t="s">
        <v>1387</v>
      </c>
      <c r="B317" s="7">
        <f t="shared" si="4"/>
        <v>316</v>
      </c>
      <c r="C317" s="17" t="s">
        <v>1388</v>
      </c>
      <c r="D317" s="17" t="s">
        <v>1389</v>
      </c>
      <c r="E317" s="18">
        <v>42835</v>
      </c>
    </row>
    <row r="318" spans="1:5" s="19" customFormat="1" ht="51" x14ac:dyDescent="0.25">
      <c r="A318" s="13" t="s">
        <v>1390</v>
      </c>
      <c r="B318" s="7">
        <f t="shared" si="4"/>
        <v>317</v>
      </c>
      <c r="C318" s="17" t="s">
        <v>1391</v>
      </c>
      <c r="D318" s="17" t="s">
        <v>1392</v>
      </c>
      <c r="E318" s="18">
        <v>42850</v>
      </c>
    </row>
    <row r="319" spans="1:5" s="19" customFormat="1" ht="25.5" x14ac:dyDescent="0.25">
      <c r="A319" s="13" t="s">
        <v>1393</v>
      </c>
      <c r="B319" s="7">
        <f t="shared" si="4"/>
        <v>318</v>
      </c>
      <c r="C319" s="17" t="s">
        <v>1394</v>
      </c>
      <c r="D319" s="17" t="s">
        <v>2258</v>
      </c>
      <c r="E319" s="18">
        <v>42877</v>
      </c>
    </row>
    <row r="320" spans="1:5" s="19" customFormat="1" ht="14.25" x14ac:dyDescent="0.25">
      <c r="A320" s="13" t="s">
        <v>1395</v>
      </c>
      <c r="B320" s="7">
        <f t="shared" si="4"/>
        <v>319</v>
      </c>
      <c r="C320" s="17" t="s">
        <v>1396</v>
      </c>
      <c r="D320" s="17" t="s">
        <v>1397</v>
      </c>
      <c r="E320" s="18">
        <v>42915</v>
      </c>
    </row>
    <row r="321" spans="1:5" s="19" customFormat="1" ht="25.5" x14ac:dyDescent="0.25">
      <c r="A321" s="13" t="s">
        <v>1398</v>
      </c>
      <c r="B321" s="7">
        <f t="shared" si="4"/>
        <v>320</v>
      </c>
      <c r="C321" s="17" t="s">
        <v>1399</v>
      </c>
      <c r="D321" s="17" t="s">
        <v>2292</v>
      </c>
      <c r="E321" s="18">
        <v>42942</v>
      </c>
    </row>
    <row r="322" spans="1:5" s="19" customFormat="1" ht="14.25" x14ac:dyDescent="0.25">
      <c r="A322" s="13" t="s">
        <v>1400</v>
      </c>
      <c r="B322" s="7">
        <f t="shared" si="4"/>
        <v>321</v>
      </c>
      <c r="C322" s="17" t="s">
        <v>1401</v>
      </c>
      <c r="D322" s="17" t="s">
        <v>1402</v>
      </c>
      <c r="E322" s="18">
        <v>42949</v>
      </c>
    </row>
    <row r="323" spans="1:5" s="19" customFormat="1" ht="14.25" x14ac:dyDescent="0.25">
      <c r="A323" s="13" t="s">
        <v>1403</v>
      </c>
      <c r="B323" s="7">
        <f t="shared" ref="B323:B386" si="5">ROW()-1</f>
        <v>322</v>
      </c>
      <c r="C323" s="17" t="s">
        <v>1404</v>
      </c>
      <c r="D323" s="17" t="s">
        <v>2259</v>
      </c>
      <c r="E323" s="18">
        <v>43017</v>
      </c>
    </row>
    <row r="324" spans="1:5" s="19" customFormat="1" ht="14.25" x14ac:dyDescent="0.25">
      <c r="A324" s="13" t="s">
        <v>1405</v>
      </c>
      <c r="B324" s="7">
        <f t="shared" si="5"/>
        <v>323</v>
      </c>
      <c r="C324" s="17" t="s">
        <v>1406</v>
      </c>
      <c r="D324" s="17" t="s">
        <v>1138</v>
      </c>
      <c r="E324" s="18">
        <v>43020</v>
      </c>
    </row>
    <row r="325" spans="1:5" s="19" customFormat="1" ht="14.25" x14ac:dyDescent="0.25">
      <c r="A325" s="13" t="s">
        <v>1407</v>
      </c>
      <c r="B325" s="7">
        <f t="shared" si="5"/>
        <v>324</v>
      </c>
      <c r="C325" s="17" t="s">
        <v>1408</v>
      </c>
      <c r="D325" s="17" t="s">
        <v>1409</v>
      </c>
      <c r="E325" s="18">
        <v>42760</v>
      </c>
    </row>
    <row r="326" spans="1:5" s="19" customFormat="1" ht="25.5" x14ac:dyDescent="0.25">
      <c r="A326" s="13" t="s">
        <v>1410</v>
      </c>
      <c r="B326" s="7">
        <f t="shared" si="5"/>
        <v>325</v>
      </c>
      <c r="C326" s="17" t="s">
        <v>1411</v>
      </c>
      <c r="D326" s="17" t="s">
        <v>1412</v>
      </c>
      <c r="E326" s="18">
        <v>42775</v>
      </c>
    </row>
    <row r="327" spans="1:5" s="19" customFormat="1" ht="14.25" x14ac:dyDescent="0.25">
      <c r="A327" s="13" t="s">
        <v>1413</v>
      </c>
      <c r="B327" s="7">
        <f t="shared" si="5"/>
        <v>326</v>
      </c>
      <c r="C327" s="17" t="s">
        <v>1414</v>
      </c>
      <c r="D327" s="17" t="s">
        <v>1415</v>
      </c>
      <c r="E327" s="18">
        <v>42776</v>
      </c>
    </row>
    <row r="328" spans="1:5" s="19" customFormat="1" ht="14.25" x14ac:dyDescent="0.25">
      <c r="A328" s="13" t="s">
        <v>1416</v>
      </c>
      <c r="B328" s="7">
        <f t="shared" si="5"/>
        <v>327</v>
      </c>
      <c r="C328" s="17" t="s">
        <v>1417</v>
      </c>
      <c r="D328" s="17" t="s">
        <v>1415</v>
      </c>
      <c r="E328" s="18">
        <v>42776</v>
      </c>
    </row>
    <row r="329" spans="1:5" s="19" customFormat="1" ht="14.25" x14ac:dyDescent="0.25">
      <c r="A329" s="13" t="s">
        <v>1418</v>
      </c>
      <c r="B329" s="7">
        <f t="shared" si="5"/>
        <v>328</v>
      </c>
      <c r="C329" s="17" t="s">
        <v>1419</v>
      </c>
      <c r="D329" s="17" t="s">
        <v>1358</v>
      </c>
      <c r="E329" s="18">
        <v>42781</v>
      </c>
    </row>
    <row r="330" spans="1:5" s="19" customFormat="1" ht="14.25" x14ac:dyDescent="0.25">
      <c r="A330" s="13" t="s">
        <v>1420</v>
      </c>
      <c r="B330" s="7">
        <f t="shared" si="5"/>
        <v>329</v>
      </c>
      <c r="C330" s="17" t="s">
        <v>1421</v>
      </c>
      <c r="D330" s="17" t="s">
        <v>2260</v>
      </c>
      <c r="E330" s="18">
        <v>43109</v>
      </c>
    </row>
    <row r="331" spans="1:5" s="19" customFormat="1" ht="14.25" x14ac:dyDescent="0.25">
      <c r="A331" s="13" t="s">
        <v>1422</v>
      </c>
      <c r="B331" s="7">
        <f t="shared" si="5"/>
        <v>330</v>
      </c>
      <c r="C331" s="17" t="s">
        <v>1423</v>
      </c>
      <c r="D331" s="17" t="s">
        <v>1424</v>
      </c>
      <c r="E331" s="18">
        <v>43159</v>
      </c>
    </row>
    <row r="332" spans="1:5" s="19" customFormat="1" ht="25.5" x14ac:dyDescent="0.25">
      <c r="A332" s="13" t="s">
        <v>1425</v>
      </c>
      <c r="B332" s="7">
        <f t="shared" si="5"/>
        <v>331</v>
      </c>
      <c r="C332" s="17" t="s">
        <v>1426</v>
      </c>
      <c r="D332" s="17" t="s">
        <v>1427</v>
      </c>
      <c r="E332" s="18">
        <v>43160</v>
      </c>
    </row>
    <row r="333" spans="1:5" s="19" customFormat="1" ht="14.25" x14ac:dyDescent="0.25">
      <c r="A333" s="13" t="s">
        <v>1428</v>
      </c>
      <c r="B333" s="7">
        <f t="shared" si="5"/>
        <v>332</v>
      </c>
      <c r="C333" s="17" t="s">
        <v>1429</v>
      </c>
      <c r="D333" s="17" t="s">
        <v>1430</v>
      </c>
      <c r="E333" s="18">
        <v>43161</v>
      </c>
    </row>
    <row r="334" spans="1:5" s="19" customFormat="1" ht="14.25" x14ac:dyDescent="0.25">
      <c r="A334" s="13" t="s">
        <v>1431</v>
      </c>
      <c r="B334" s="7">
        <f t="shared" si="5"/>
        <v>333</v>
      </c>
      <c r="C334" s="17" t="s">
        <v>1432</v>
      </c>
      <c r="D334" s="17" t="s">
        <v>1282</v>
      </c>
      <c r="E334" s="18">
        <v>43165</v>
      </c>
    </row>
    <row r="335" spans="1:5" s="19" customFormat="1" ht="14.25" x14ac:dyDescent="0.25">
      <c r="A335" s="13" t="s">
        <v>1433</v>
      </c>
      <c r="B335" s="7">
        <f t="shared" si="5"/>
        <v>334</v>
      </c>
      <c r="C335" s="17" t="s">
        <v>1434</v>
      </c>
      <c r="D335" s="17" t="s">
        <v>1435</v>
      </c>
      <c r="E335" s="18">
        <v>43165</v>
      </c>
    </row>
    <row r="336" spans="1:5" s="19" customFormat="1" ht="51" x14ac:dyDescent="0.25">
      <c r="A336" s="13" t="s">
        <v>1436</v>
      </c>
      <c r="B336" s="7">
        <f t="shared" si="5"/>
        <v>335</v>
      </c>
      <c r="C336" s="17" t="s">
        <v>1437</v>
      </c>
      <c r="D336" s="17" t="s">
        <v>1438</v>
      </c>
      <c r="E336" s="18">
        <v>43168</v>
      </c>
    </row>
    <row r="337" spans="1:5" s="19" customFormat="1" ht="14.25" x14ac:dyDescent="0.25">
      <c r="A337" s="13" t="s">
        <v>1439</v>
      </c>
      <c r="B337" s="7">
        <f t="shared" si="5"/>
        <v>336</v>
      </c>
      <c r="C337" s="17" t="s">
        <v>1440</v>
      </c>
      <c r="D337" s="17" t="s">
        <v>1441</v>
      </c>
      <c r="E337" s="18">
        <v>43174</v>
      </c>
    </row>
    <row r="338" spans="1:5" s="19" customFormat="1" ht="14.25" x14ac:dyDescent="0.25">
      <c r="A338" s="13" t="s">
        <v>1442</v>
      </c>
      <c r="B338" s="7">
        <f t="shared" si="5"/>
        <v>337</v>
      </c>
      <c r="C338" s="17" t="s">
        <v>1443</v>
      </c>
      <c r="D338" s="17" t="s">
        <v>1444</v>
      </c>
      <c r="E338" s="18">
        <v>43178</v>
      </c>
    </row>
    <row r="339" spans="1:5" s="19" customFormat="1" ht="14.25" x14ac:dyDescent="0.25">
      <c r="A339" s="13" t="s">
        <v>1445</v>
      </c>
      <c r="B339" s="7">
        <f t="shared" si="5"/>
        <v>338</v>
      </c>
      <c r="C339" s="17" t="s">
        <v>1446</v>
      </c>
      <c r="D339" s="17" t="s">
        <v>1447</v>
      </c>
      <c r="E339" s="18">
        <v>43189</v>
      </c>
    </row>
    <row r="340" spans="1:5" s="19" customFormat="1" ht="14.25" x14ac:dyDescent="0.25">
      <c r="A340" s="13" t="s">
        <v>1448</v>
      </c>
      <c r="B340" s="7">
        <f t="shared" si="5"/>
        <v>339</v>
      </c>
      <c r="C340" s="17" t="s">
        <v>1449</v>
      </c>
      <c r="D340" s="17" t="s">
        <v>2261</v>
      </c>
      <c r="E340" s="18">
        <v>43193</v>
      </c>
    </row>
    <row r="341" spans="1:5" s="19" customFormat="1" ht="38.25" x14ac:dyDescent="0.25">
      <c r="A341" s="13" t="s">
        <v>1450</v>
      </c>
      <c r="B341" s="7">
        <f t="shared" si="5"/>
        <v>340</v>
      </c>
      <c r="C341" s="17" t="s">
        <v>1451</v>
      </c>
      <c r="D341" s="17" t="s">
        <v>1452</v>
      </c>
      <c r="E341" s="18">
        <v>43118</v>
      </c>
    </row>
    <row r="342" spans="1:5" s="19" customFormat="1" ht="25.5" x14ac:dyDescent="0.25">
      <c r="A342" s="13" t="s">
        <v>1453</v>
      </c>
      <c r="B342" s="7">
        <f t="shared" si="5"/>
        <v>341</v>
      </c>
      <c r="C342" s="17" t="s">
        <v>1454</v>
      </c>
      <c r="D342" s="17" t="s">
        <v>1455</v>
      </c>
      <c r="E342" s="18">
        <v>43194</v>
      </c>
    </row>
    <row r="343" spans="1:5" s="19" customFormat="1" ht="25.5" x14ac:dyDescent="0.25">
      <c r="A343" s="13" t="s">
        <v>1456</v>
      </c>
      <c r="B343" s="7">
        <f t="shared" si="5"/>
        <v>342</v>
      </c>
      <c r="C343" s="17" t="s">
        <v>1457</v>
      </c>
      <c r="D343" s="17" t="s">
        <v>1458</v>
      </c>
      <c r="E343" s="18">
        <v>43196</v>
      </c>
    </row>
    <row r="344" spans="1:5" s="19" customFormat="1" ht="25.5" x14ac:dyDescent="0.25">
      <c r="A344" s="13" t="s">
        <v>1459</v>
      </c>
      <c r="B344" s="7">
        <f t="shared" si="5"/>
        <v>343</v>
      </c>
      <c r="C344" s="17" t="s">
        <v>1460</v>
      </c>
      <c r="D344" s="17" t="s">
        <v>1461</v>
      </c>
      <c r="E344" s="18">
        <v>43206</v>
      </c>
    </row>
    <row r="345" spans="1:5" s="19" customFormat="1" ht="14.25" x14ac:dyDescent="0.25">
      <c r="A345" s="13" t="s">
        <v>1462</v>
      </c>
      <c r="B345" s="7">
        <f t="shared" si="5"/>
        <v>344</v>
      </c>
      <c r="C345" s="17" t="s">
        <v>1463</v>
      </c>
      <c r="D345" s="17" t="s">
        <v>1464</v>
      </c>
      <c r="E345" s="18">
        <v>43227</v>
      </c>
    </row>
    <row r="346" spans="1:5" s="19" customFormat="1" ht="14.25" x14ac:dyDescent="0.25">
      <c r="A346" s="13" t="s">
        <v>1465</v>
      </c>
      <c r="B346" s="7">
        <f t="shared" si="5"/>
        <v>345</v>
      </c>
      <c r="C346" s="17" t="s">
        <v>1466</v>
      </c>
      <c r="D346" s="17" t="s">
        <v>1467</v>
      </c>
      <c r="E346" s="18">
        <v>43241</v>
      </c>
    </row>
    <row r="347" spans="1:5" s="19" customFormat="1" ht="14.25" x14ac:dyDescent="0.25">
      <c r="A347" s="13" t="s">
        <v>1468</v>
      </c>
      <c r="B347" s="7">
        <f t="shared" si="5"/>
        <v>346</v>
      </c>
      <c r="C347" s="17" t="s">
        <v>1469</v>
      </c>
      <c r="D347" s="17" t="s">
        <v>1470</v>
      </c>
      <c r="E347" s="18">
        <v>43251</v>
      </c>
    </row>
    <row r="348" spans="1:5" s="19" customFormat="1" ht="14.25" x14ac:dyDescent="0.25">
      <c r="A348" s="13" t="s">
        <v>1471</v>
      </c>
      <c r="B348" s="7">
        <f t="shared" si="5"/>
        <v>347</v>
      </c>
      <c r="C348" s="17" t="s">
        <v>1472</v>
      </c>
      <c r="D348" s="17" t="s">
        <v>1473</v>
      </c>
      <c r="E348" s="18">
        <v>43256</v>
      </c>
    </row>
    <row r="349" spans="1:5" s="19" customFormat="1" ht="14.25" x14ac:dyDescent="0.25">
      <c r="A349" s="13" t="s">
        <v>1474</v>
      </c>
      <c r="B349" s="7">
        <f t="shared" si="5"/>
        <v>348</v>
      </c>
      <c r="C349" s="17" t="s">
        <v>1475</v>
      </c>
      <c r="D349" s="17" t="s">
        <v>1476</v>
      </c>
      <c r="E349" s="18">
        <v>43283</v>
      </c>
    </row>
    <row r="350" spans="1:5" s="19" customFormat="1" ht="14.25" x14ac:dyDescent="0.25">
      <c r="A350" s="13" t="s">
        <v>1477</v>
      </c>
      <c r="B350" s="7">
        <f t="shared" si="5"/>
        <v>349</v>
      </c>
      <c r="C350" s="17" t="s">
        <v>1478</v>
      </c>
      <c r="D350" s="17" t="s">
        <v>1479</v>
      </c>
      <c r="E350" s="18">
        <v>43283</v>
      </c>
    </row>
    <row r="351" spans="1:5" s="19" customFormat="1" ht="14.25" x14ac:dyDescent="0.25">
      <c r="A351" s="13" t="s">
        <v>1480</v>
      </c>
      <c r="B351" s="7">
        <f t="shared" si="5"/>
        <v>350</v>
      </c>
      <c r="C351" s="17" t="s">
        <v>1481</v>
      </c>
      <c r="D351" s="17" t="s">
        <v>1482</v>
      </c>
      <c r="E351" s="18">
        <v>43122</v>
      </c>
    </row>
    <row r="352" spans="1:5" s="19" customFormat="1" ht="25.5" x14ac:dyDescent="0.25">
      <c r="A352" s="13" t="s">
        <v>1483</v>
      </c>
      <c r="B352" s="7">
        <f t="shared" si="5"/>
        <v>351</v>
      </c>
      <c r="C352" s="17" t="s">
        <v>1484</v>
      </c>
      <c r="D352" s="17" t="s">
        <v>1485</v>
      </c>
      <c r="E352" s="18">
        <v>43285</v>
      </c>
    </row>
    <row r="353" spans="1:5" s="19" customFormat="1" ht="25.5" x14ac:dyDescent="0.25">
      <c r="A353" s="13" t="s">
        <v>1486</v>
      </c>
      <c r="B353" s="7">
        <f t="shared" si="5"/>
        <v>352</v>
      </c>
      <c r="C353" s="17" t="s">
        <v>1487</v>
      </c>
      <c r="D353" s="17" t="s">
        <v>2262</v>
      </c>
      <c r="E353" s="18">
        <v>43382</v>
      </c>
    </row>
    <row r="354" spans="1:5" s="19" customFormat="1" ht="14.25" x14ac:dyDescent="0.25">
      <c r="A354" s="13" t="s">
        <v>1488</v>
      </c>
      <c r="B354" s="7">
        <f t="shared" si="5"/>
        <v>353</v>
      </c>
      <c r="C354" s="17" t="s">
        <v>1489</v>
      </c>
      <c r="D354" s="17" t="s">
        <v>1138</v>
      </c>
      <c r="E354" s="18">
        <v>43385</v>
      </c>
    </row>
    <row r="355" spans="1:5" s="19" customFormat="1" ht="14.25" x14ac:dyDescent="0.25">
      <c r="A355" s="13" t="s">
        <v>1490</v>
      </c>
      <c r="B355" s="7">
        <f t="shared" si="5"/>
        <v>354</v>
      </c>
      <c r="C355" s="17" t="s">
        <v>1491</v>
      </c>
      <c r="D355" s="17" t="s">
        <v>1492</v>
      </c>
      <c r="E355" s="18">
        <v>43409</v>
      </c>
    </row>
    <row r="356" spans="1:5" s="19" customFormat="1" ht="14.25" x14ac:dyDescent="0.25">
      <c r="A356" s="13" t="s">
        <v>1493</v>
      </c>
      <c r="B356" s="7">
        <f t="shared" si="5"/>
        <v>355</v>
      </c>
      <c r="C356" s="17" t="s">
        <v>1494</v>
      </c>
      <c r="D356" s="17" t="s">
        <v>1495</v>
      </c>
      <c r="E356" s="18">
        <v>43472</v>
      </c>
    </row>
    <row r="357" spans="1:5" s="19" customFormat="1" ht="14.25" x14ac:dyDescent="0.25">
      <c r="A357" s="13" t="s">
        <v>1496</v>
      </c>
      <c r="B357" s="7">
        <f t="shared" si="5"/>
        <v>356</v>
      </c>
      <c r="C357" s="17" t="s">
        <v>1497</v>
      </c>
      <c r="D357" s="17" t="s">
        <v>1441</v>
      </c>
      <c r="E357" s="18">
        <v>43125</v>
      </c>
    </row>
    <row r="358" spans="1:5" s="19" customFormat="1" ht="14.25" x14ac:dyDescent="0.25">
      <c r="A358" s="13" t="s">
        <v>1498</v>
      </c>
      <c r="B358" s="7">
        <f t="shared" si="5"/>
        <v>357</v>
      </c>
      <c r="C358" s="17" t="s">
        <v>1499</v>
      </c>
      <c r="D358" s="17" t="s">
        <v>1500</v>
      </c>
      <c r="E358" s="18">
        <v>43138</v>
      </c>
    </row>
    <row r="359" spans="1:5" s="19" customFormat="1" ht="25.5" x14ac:dyDescent="0.25">
      <c r="A359" s="13" t="s">
        <v>1501</v>
      </c>
      <c r="B359" s="7">
        <f t="shared" si="5"/>
        <v>358</v>
      </c>
      <c r="C359" s="17" t="s">
        <v>1502</v>
      </c>
      <c r="D359" s="17" t="s">
        <v>1503</v>
      </c>
      <c r="E359" s="18">
        <v>43143</v>
      </c>
    </row>
    <row r="360" spans="1:5" s="19" customFormat="1" ht="38.25" x14ac:dyDescent="0.25">
      <c r="A360" s="13" t="s">
        <v>1504</v>
      </c>
      <c r="B360" s="7">
        <f t="shared" si="5"/>
        <v>359</v>
      </c>
      <c r="C360" s="17" t="s">
        <v>1505</v>
      </c>
      <c r="D360" s="17" t="s">
        <v>1506</v>
      </c>
      <c r="E360" s="18">
        <v>43157</v>
      </c>
    </row>
    <row r="361" spans="1:5" s="19" customFormat="1" ht="38.25" x14ac:dyDescent="0.25">
      <c r="A361" s="13" t="s">
        <v>1507</v>
      </c>
      <c r="B361" s="7">
        <f t="shared" si="5"/>
        <v>360</v>
      </c>
      <c r="C361" s="17" t="s">
        <v>1508</v>
      </c>
      <c r="D361" s="17" t="s">
        <v>1506</v>
      </c>
      <c r="E361" s="18">
        <v>43157</v>
      </c>
    </row>
    <row r="362" spans="1:5" s="19" customFormat="1" ht="25.5" x14ac:dyDescent="0.25">
      <c r="A362" s="13" t="s">
        <v>1509</v>
      </c>
      <c r="B362" s="7">
        <f t="shared" si="5"/>
        <v>361</v>
      </c>
      <c r="C362" s="17" t="s">
        <v>1510</v>
      </c>
      <c r="D362" s="17" t="s">
        <v>1511</v>
      </c>
      <c r="E362" s="18">
        <v>43474</v>
      </c>
    </row>
    <row r="363" spans="1:5" s="19" customFormat="1" ht="25.5" x14ac:dyDescent="0.25">
      <c r="A363" s="13" t="s">
        <v>1512</v>
      </c>
      <c r="B363" s="7">
        <f t="shared" si="5"/>
        <v>362</v>
      </c>
      <c r="C363" s="17" t="s">
        <v>1513</v>
      </c>
      <c r="D363" s="17" t="s">
        <v>1514</v>
      </c>
      <c r="E363" s="18">
        <v>43521</v>
      </c>
    </row>
    <row r="364" spans="1:5" s="19" customFormat="1" ht="38.25" x14ac:dyDescent="0.25">
      <c r="A364" s="13" t="s">
        <v>1515</v>
      </c>
      <c r="B364" s="7">
        <f t="shared" si="5"/>
        <v>363</v>
      </c>
      <c r="C364" s="17" t="s">
        <v>1516</v>
      </c>
      <c r="D364" s="17" t="s">
        <v>1517</v>
      </c>
      <c r="E364" s="18">
        <v>43522</v>
      </c>
    </row>
    <row r="365" spans="1:5" s="19" customFormat="1" ht="63.75" x14ac:dyDescent="0.25">
      <c r="A365" s="13" t="s">
        <v>1518</v>
      </c>
      <c r="B365" s="7">
        <f t="shared" si="5"/>
        <v>364</v>
      </c>
      <c r="C365" s="17" t="s">
        <v>1519</v>
      </c>
      <c r="D365" s="17" t="s">
        <v>1520</v>
      </c>
      <c r="E365" s="18">
        <v>43524</v>
      </c>
    </row>
    <row r="366" spans="1:5" s="19" customFormat="1" ht="38.25" x14ac:dyDescent="0.25">
      <c r="A366" s="13" t="s">
        <v>1521</v>
      </c>
      <c r="B366" s="7">
        <f t="shared" si="5"/>
        <v>365</v>
      </c>
      <c r="C366" s="17" t="s">
        <v>1522</v>
      </c>
      <c r="D366" s="17" t="s">
        <v>2263</v>
      </c>
      <c r="E366" s="18">
        <v>43525</v>
      </c>
    </row>
    <row r="367" spans="1:5" s="19" customFormat="1" ht="38.25" x14ac:dyDescent="0.25">
      <c r="A367" s="13" t="s">
        <v>1523</v>
      </c>
      <c r="B367" s="7">
        <f t="shared" si="5"/>
        <v>366</v>
      </c>
      <c r="C367" s="17" t="s">
        <v>1524</v>
      </c>
      <c r="D367" s="17" t="s">
        <v>1525</v>
      </c>
      <c r="E367" s="18">
        <v>43525</v>
      </c>
    </row>
    <row r="368" spans="1:5" s="19" customFormat="1" ht="25.5" x14ac:dyDescent="0.25">
      <c r="A368" s="13" t="s">
        <v>1526</v>
      </c>
      <c r="B368" s="7">
        <f t="shared" si="5"/>
        <v>367</v>
      </c>
      <c r="C368" s="17" t="s">
        <v>1527</v>
      </c>
      <c r="D368" s="17" t="s">
        <v>1528</v>
      </c>
      <c r="E368" s="18">
        <v>43528</v>
      </c>
    </row>
    <row r="369" spans="1:5" s="19" customFormat="1" ht="25.5" x14ac:dyDescent="0.25">
      <c r="A369" s="13" t="s">
        <v>1529</v>
      </c>
      <c r="B369" s="7">
        <f t="shared" si="5"/>
        <v>368</v>
      </c>
      <c r="C369" s="17" t="s">
        <v>1530</v>
      </c>
      <c r="D369" s="17" t="s">
        <v>1531</v>
      </c>
      <c r="E369" s="18">
        <v>43529</v>
      </c>
    </row>
    <row r="370" spans="1:5" s="19" customFormat="1" ht="25.5" x14ac:dyDescent="0.25">
      <c r="A370" s="13" t="s">
        <v>1532</v>
      </c>
      <c r="B370" s="7">
        <f t="shared" si="5"/>
        <v>369</v>
      </c>
      <c r="C370" s="17" t="s">
        <v>1533</v>
      </c>
      <c r="D370" s="17" t="s">
        <v>1534</v>
      </c>
      <c r="E370" s="18">
        <v>43536</v>
      </c>
    </row>
    <row r="371" spans="1:5" s="19" customFormat="1" ht="14.25" x14ac:dyDescent="0.25">
      <c r="A371" s="13" t="s">
        <v>1535</v>
      </c>
      <c r="B371" s="7">
        <f t="shared" si="5"/>
        <v>370</v>
      </c>
      <c r="C371" s="17" t="s">
        <v>1536</v>
      </c>
      <c r="D371" s="17" t="s">
        <v>1537</v>
      </c>
      <c r="E371" s="18">
        <v>43545</v>
      </c>
    </row>
    <row r="372" spans="1:5" s="19" customFormat="1" ht="25.5" x14ac:dyDescent="0.25">
      <c r="A372" s="13" t="s">
        <v>1538</v>
      </c>
      <c r="B372" s="7">
        <f t="shared" si="5"/>
        <v>371</v>
      </c>
      <c r="C372" s="17" t="s">
        <v>1539</v>
      </c>
      <c r="D372" s="17" t="s">
        <v>1540</v>
      </c>
      <c r="E372" s="18">
        <v>43550</v>
      </c>
    </row>
    <row r="373" spans="1:5" s="19" customFormat="1" ht="14.25" x14ac:dyDescent="0.25">
      <c r="A373" s="13" t="s">
        <v>1541</v>
      </c>
      <c r="B373" s="7">
        <f t="shared" si="5"/>
        <v>372</v>
      </c>
      <c r="C373" s="17" t="s">
        <v>1542</v>
      </c>
      <c r="D373" s="17" t="s">
        <v>1543</v>
      </c>
      <c r="E373" s="18">
        <v>43493</v>
      </c>
    </row>
    <row r="374" spans="1:5" s="19" customFormat="1" ht="14.25" x14ac:dyDescent="0.25">
      <c r="A374" s="13" t="s">
        <v>1544</v>
      </c>
      <c r="B374" s="7">
        <f t="shared" si="5"/>
        <v>373</v>
      </c>
      <c r="C374" s="17" t="s">
        <v>1545</v>
      </c>
      <c r="D374" s="17" t="s">
        <v>785</v>
      </c>
      <c r="E374" s="18">
        <v>43553</v>
      </c>
    </row>
    <row r="375" spans="1:5" s="19" customFormat="1" ht="25.5" x14ac:dyDescent="0.25">
      <c r="A375" s="13" t="s">
        <v>1546</v>
      </c>
      <c r="B375" s="7">
        <f t="shared" si="5"/>
        <v>374</v>
      </c>
      <c r="C375" s="17" t="s">
        <v>1547</v>
      </c>
      <c r="D375" s="17" t="s">
        <v>1548</v>
      </c>
      <c r="E375" s="18">
        <v>43567</v>
      </c>
    </row>
    <row r="376" spans="1:5" s="19" customFormat="1" ht="14.25" x14ac:dyDescent="0.25">
      <c r="A376" s="13" t="s">
        <v>1549</v>
      </c>
      <c r="B376" s="7">
        <f t="shared" si="5"/>
        <v>375</v>
      </c>
      <c r="C376" s="17" t="s">
        <v>1550</v>
      </c>
      <c r="D376" s="17" t="s">
        <v>2264</v>
      </c>
      <c r="E376" s="18">
        <v>43584</v>
      </c>
    </row>
    <row r="377" spans="1:5" s="19" customFormat="1" ht="14.25" x14ac:dyDescent="0.25">
      <c r="A377" s="13" t="s">
        <v>1551</v>
      </c>
      <c r="B377" s="7">
        <f t="shared" si="5"/>
        <v>376</v>
      </c>
      <c r="C377" s="17" t="s">
        <v>1552</v>
      </c>
      <c r="D377" s="17" t="s">
        <v>1553</v>
      </c>
      <c r="E377" s="18">
        <v>43585</v>
      </c>
    </row>
    <row r="378" spans="1:5" s="19" customFormat="1" ht="25.5" x14ac:dyDescent="0.25">
      <c r="A378" s="13" t="s">
        <v>1554</v>
      </c>
      <c r="B378" s="7">
        <f t="shared" si="5"/>
        <v>377</v>
      </c>
      <c r="C378" s="17" t="s">
        <v>1555</v>
      </c>
      <c r="D378" s="17" t="s">
        <v>1556</v>
      </c>
      <c r="E378" s="18">
        <v>43600</v>
      </c>
    </row>
    <row r="379" spans="1:5" s="19" customFormat="1" ht="14.25" x14ac:dyDescent="0.25">
      <c r="A379" s="13" t="s">
        <v>1557</v>
      </c>
      <c r="B379" s="7">
        <f t="shared" si="5"/>
        <v>378</v>
      </c>
      <c r="C379" s="17" t="s">
        <v>1558</v>
      </c>
      <c r="D379" s="17" t="s">
        <v>2265</v>
      </c>
      <c r="E379" s="18">
        <v>43614</v>
      </c>
    </row>
    <row r="380" spans="1:5" s="19" customFormat="1" ht="25.5" x14ac:dyDescent="0.25">
      <c r="A380" s="13" t="s">
        <v>1559</v>
      </c>
      <c r="B380" s="7">
        <f t="shared" si="5"/>
        <v>379</v>
      </c>
      <c r="C380" s="17" t="s">
        <v>1560</v>
      </c>
      <c r="D380" s="17" t="s">
        <v>1561</v>
      </c>
      <c r="E380" s="18">
        <v>43647</v>
      </c>
    </row>
    <row r="381" spans="1:5" s="19" customFormat="1" ht="38.25" x14ac:dyDescent="0.25">
      <c r="A381" s="13" t="s">
        <v>1562</v>
      </c>
      <c r="B381" s="7">
        <f t="shared" si="5"/>
        <v>380</v>
      </c>
      <c r="C381" s="17" t="s">
        <v>1563</v>
      </c>
      <c r="D381" s="17" t="s">
        <v>2266</v>
      </c>
      <c r="E381" s="18">
        <v>43852</v>
      </c>
    </row>
    <row r="382" spans="1:5" s="19" customFormat="1" ht="14.25" x14ac:dyDescent="0.25">
      <c r="A382" s="13" t="s">
        <v>1564</v>
      </c>
      <c r="B382" s="7">
        <f t="shared" si="5"/>
        <v>381</v>
      </c>
      <c r="C382" s="17" t="s">
        <v>1565</v>
      </c>
      <c r="D382" s="17" t="s">
        <v>2267</v>
      </c>
      <c r="E382" s="18">
        <v>43502</v>
      </c>
    </row>
    <row r="383" spans="1:5" s="19" customFormat="1" ht="14.25" x14ac:dyDescent="0.25">
      <c r="A383" s="13" t="s">
        <v>1566</v>
      </c>
      <c r="B383" s="7">
        <f t="shared" si="5"/>
        <v>382</v>
      </c>
      <c r="C383" s="17" t="s">
        <v>1567</v>
      </c>
      <c r="D383" s="17" t="s">
        <v>2268</v>
      </c>
      <c r="E383" s="18">
        <v>43502</v>
      </c>
    </row>
    <row r="384" spans="1:5" s="19" customFormat="1" ht="14.25" x14ac:dyDescent="0.25">
      <c r="A384" s="13" t="s">
        <v>1568</v>
      </c>
      <c r="B384" s="7">
        <f t="shared" si="5"/>
        <v>383</v>
      </c>
      <c r="C384" s="17" t="s">
        <v>1569</v>
      </c>
      <c r="D384" s="17" t="s">
        <v>1570</v>
      </c>
      <c r="E384" s="18">
        <v>43508</v>
      </c>
    </row>
    <row r="385" spans="1:5" s="19" customFormat="1" ht="25.5" x14ac:dyDescent="0.25">
      <c r="A385" s="13" t="s">
        <v>1571</v>
      </c>
      <c r="B385" s="7">
        <f t="shared" si="5"/>
        <v>384</v>
      </c>
      <c r="C385" s="17" t="s">
        <v>1572</v>
      </c>
      <c r="D385" s="17" t="s">
        <v>1573</v>
      </c>
      <c r="E385" s="18">
        <v>43508</v>
      </c>
    </row>
    <row r="386" spans="1:5" s="19" customFormat="1" ht="14.25" x14ac:dyDescent="0.25">
      <c r="A386" s="13" t="s">
        <v>1574</v>
      </c>
      <c r="B386" s="7">
        <f t="shared" si="5"/>
        <v>385</v>
      </c>
      <c r="C386" s="17" t="s">
        <v>1575</v>
      </c>
      <c r="D386" s="17" t="s">
        <v>1576</v>
      </c>
      <c r="E386" s="18">
        <v>43511</v>
      </c>
    </row>
    <row r="387" spans="1:5" s="19" customFormat="1" ht="14.25" x14ac:dyDescent="0.25">
      <c r="A387" s="13" t="s">
        <v>1577</v>
      </c>
      <c r="B387" s="7">
        <f t="shared" ref="B387:B450" si="6">ROW()-1</f>
        <v>386</v>
      </c>
      <c r="C387" s="17" t="s">
        <v>1578</v>
      </c>
      <c r="D387" s="17" t="s">
        <v>1579</v>
      </c>
      <c r="E387" s="18">
        <v>43515</v>
      </c>
    </row>
    <row r="388" spans="1:5" s="19" customFormat="1" ht="14.25" x14ac:dyDescent="0.25">
      <c r="A388" s="13" t="s">
        <v>1580</v>
      </c>
      <c r="B388" s="7">
        <f t="shared" si="6"/>
        <v>387</v>
      </c>
      <c r="C388" s="17" t="s">
        <v>1581</v>
      </c>
      <c r="D388" s="17" t="s">
        <v>1582</v>
      </c>
      <c r="E388" s="18">
        <v>43515</v>
      </c>
    </row>
    <row r="389" spans="1:5" s="19" customFormat="1" ht="38.25" x14ac:dyDescent="0.25">
      <c r="A389" s="13" t="s">
        <v>1583</v>
      </c>
      <c r="B389" s="7">
        <f t="shared" si="6"/>
        <v>388</v>
      </c>
      <c r="C389" s="17" t="s">
        <v>1584</v>
      </c>
      <c r="D389" s="17" t="s">
        <v>1585</v>
      </c>
      <c r="E389" s="18">
        <v>43839</v>
      </c>
    </row>
    <row r="390" spans="1:5" s="19" customFormat="1" ht="25.5" x14ac:dyDescent="0.25">
      <c r="A390" s="13" t="s">
        <v>1586</v>
      </c>
      <c r="B390" s="7">
        <f t="shared" si="6"/>
        <v>389</v>
      </c>
      <c r="C390" s="17" t="s">
        <v>1587</v>
      </c>
      <c r="D390" s="17" t="s">
        <v>1588</v>
      </c>
      <c r="E390" s="18">
        <v>43861</v>
      </c>
    </row>
    <row r="391" spans="1:5" s="19" customFormat="1" ht="25.5" x14ac:dyDescent="0.25">
      <c r="A391" s="13" t="s">
        <v>1589</v>
      </c>
      <c r="B391" s="7">
        <f t="shared" si="6"/>
        <v>390</v>
      </c>
      <c r="C391" s="17" t="s">
        <v>1590</v>
      </c>
      <c r="D391" s="17" t="s">
        <v>1591</v>
      </c>
      <c r="E391" s="18">
        <v>43861</v>
      </c>
    </row>
    <row r="392" spans="1:5" s="19" customFormat="1" ht="14.25" x14ac:dyDescent="0.25">
      <c r="A392" s="13" t="s">
        <v>1592</v>
      </c>
      <c r="B392" s="7">
        <f t="shared" si="6"/>
        <v>391</v>
      </c>
      <c r="C392" s="17" t="s">
        <v>1593</v>
      </c>
      <c r="D392" s="17" t="s">
        <v>1594</v>
      </c>
      <c r="E392" s="18">
        <v>43872</v>
      </c>
    </row>
    <row r="393" spans="1:5" s="19" customFormat="1" ht="25.5" x14ac:dyDescent="0.25">
      <c r="A393" s="13" t="s">
        <v>1595</v>
      </c>
      <c r="B393" s="7">
        <f t="shared" si="6"/>
        <v>392</v>
      </c>
      <c r="C393" s="17" t="s">
        <v>1596</v>
      </c>
      <c r="D393" s="17" t="s">
        <v>1597</v>
      </c>
      <c r="E393" s="18">
        <v>43873</v>
      </c>
    </row>
    <row r="394" spans="1:5" s="19" customFormat="1" ht="25.5" x14ac:dyDescent="0.25">
      <c r="A394" s="13" t="s">
        <v>1598</v>
      </c>
      <c r="B394" s="7">
        <f t="shared" si="6"/>
        <v>393</v>
      </c>
      <c r="C394" s="17" t="s">
        <v>1599</v>
      </c>
      <c r="D394" s="17" t="s">
        <v>1600</v>
      </c>
      <c r="E394" s="18">
        <v>43875</v>
      </c>
    </row>
    <row r="395" spans="1:5" s="19" customFormat="1" ht="38.25" x14ac:dyDescent="0.25">
      <c r="A395" s="13" t="s">
        <v>1601</v>
      </c>
      <c r="B395" s="7">
        <f t="shared" si="6"/>
        <v>394</v>
      </c>
      <c r="C395" s="17" t="s">
        <v>1602</v>
      </c>
      <c r="D395" s="17" t="s">
        <v>1603</v>
      </c>
      <c r="E395" s="18">
        <v>43875</v>
      </c>
    </row>
    <row r="396" spans="1:5" s="19" customFormat="1" ht="14.25" x14ac:dyDescent="0.25">
      <c r="A396" s="13" t="s">
        <v>1604</v>
      </c>
      <c r="B396" s="7">
        <f t="shared" si="6"/>
        <v>395</v>
      </c>
      <c r="C396" s="17" t="s">
        <v>1605</v>
      </c>
      <c r="D396" s="17" t="s">
        <v>1606</v>
      </c>
      <c r="E396" s="18">
        <v>43888</v>
      </c>
    </row>
    <row r="397" spans="1:5" s="19" customFormat="1" ht="14.25" x14ac:dyDescent="0.25">
      <c r="A397" s="13" t="s">
        <v>1607</v>
      </c>
      <c r="B397" s="7">
        <f t="shared" si="6"/>
        <v>396</v>
      </c>
      <c r="C397" s="17" t="s">
        <v>1608</v>
      </c>
      <c r="D397" s="17" t="s">
        <v>1609</v>
      </c>
      <c r="E397" s="18">
        <v>43892</v>
      </c>
    </row>
    <row r="398" spans="1:5" s="19" customFormat="1" ht="14.25" x14ac:dyDescent="0.25">
      <c r="A398" s="13" t="s">
        <v>1610</v>
      </c>
      <c r="B398" s="7">
        <f t="shared" si="6"/>
        <v>397</v>
      </c>
      <c r="C398" s="17" t="s">
        <v>1611</v>
      </c>
      <c r="D398" s="17" t="s">
        <v>1612</v>
      </c>
      <c r="E398" s="18">
        <v>43895</v>
      </c>
    </row>
    <row r="399" spans="1:5" s="19" customFormat="1" ht="25.5" x14ac:dyDescent="0.25">
      <c r="A399" s="13" t="s">
        <v>1613</v>
      </c>
      <c r="B399" s="7">
        <f t="shared" si="6"/>
        <v>398</v>
      </c>
      <c r="C399" s="17" t="s">
        <v>1614</v>
      </c>
      <c r="D399" s="17" t="s">
        <v>2269</v>
      </c>
      <c r="E399" s="18">
        <v>43895</v>
      </c>
    </row>
    <row r="400" spans="1:5" s="19" customFormat="1" ht="25.5" x14ac:dyDescent="0.25">
      <c r="A400" s="13" t="s">
        <v>1615</v>
      </c>
      <c r="B400" s="7">
        <f t="shared" si="6"/>
        <v>399</v>
      </c>
      <c r="C400" s="17" t="s">
        <v>1616</v>
      </c>
      <c r="D400" s="17" t="s">
        <v>1617</v>
      </c>
      <c r="E400" s="18">
        <v>43838</v>
      </c>
    </row>
    <row r="401" spans="1:5" s="19" customFormat="1" ht="14.25" x14ac:dyDescent="0.25">
      <c r="A401" s="13" t="s">
        <v>1618</v>
      </c>
      <c r="B401" s="7">
        <f t="shared" si="6"/>
        <v>400</v>
      </c>
      <c r="C401" s="17" t="s">
        <v>1619</v>
      </c>
      <c r="D401" s="17" t="s">
        <v>1014</v>
      </c>
      <c r="E401" s="18">
        <v>43900</v>
      </c>
    </row>
    <row r="402" spans="1:5" s="19" customFormat="1" ht="38.25" x14ac:dyDescent="0.25">
      <c r="A402" s="13" t="s">
        <v>1620</v>
      </c>
      <c r="B402" s="7">
        <f t="shared" si="6"/>
        <v>401</v>
      </c>
      <c r="C402" s="17" t="s">
        <v>1621</v>
      </c>
      <c r="D402" s="17" t="s">
        <v>1622</v>
      </c>
      <c r="E402" s="18">
        <v>43921</v>
      </c>
    </row>
    <row r="403" spans="1:5" s="19" customFormat="1" ht="14.25" x14ac:dyDescent="0.25">
      <c r="A403" s="13" t="s">
        <v>1623</v>
      </c>
      <c r="B403" s="7">
        <f t="shared" si="6"/>
        <v>402</v>
      </c>
      <c r="C403" s="17" t="s">
        <v>1624</v>
      </c>
      <c r="D403" s="17" t="s">
        <v>2270</v>
      </c>
      <c r="E403" s="18">
        <v>43943</v>
      </c>
    </row>
    <row r="404" spans="1:5" s="19" customFormat="1" ht="14.25" x14ac:dyDescent="0.25">
      <c r="A404" s="13" t="s">
        <v>1625</v>
      </c>
      <c r="B404" s="7">
        <f t="shared" si="6"/>
        <v>403</v>
      </c>
      <c r="C404" s="17" t="s">
        <v>1626</v>
      </c>
      <c r="D404" s="17" t="s">
        <v>2271</v>
      </c>
      <c r="E404" s="18">
        <v>43945</v>
      </c>
    </row>
    <row r="405" spans="1:5" s="19" customFormat="1" ht="14.25" x14ac:dyDescent="0.25">
      <c r="A405" s="13" t="s">
        <v>1627</v>
      </c>
      <c r="B405" s="7">
        <f t="shared" si="6"/>
        <v>404</v>
      </c>
      <c r="C405" s="17" t="s">
        <v>1628</v>
      </c>
      <c r="D405" s="17" t="s">
        <v>1629</v>
      </c>
      <c r="E405" s="18">
        <v>43949</v>
      </c>
    </row>
    <row r="406" spans="1:5" s="19" customFormat="1" ht="14.25" x14ac:dyDescent="0.25">
      <c r="A406" s="13" t="s">
        <v>1630</v>
      </c>
      <c r="B406" s="7">
        <f t="shared" si="6"/>
        <v>405</v>
      </c>
      <c r="C406" s="17" t="s">
        <v>1631</v>
      </c>
      <c r="D406" s="17" t="s">
        <v>1632</v>
      </c>
      <c r="E406" s="18">
        <v>43956</v>
      </c>
    </row>
    <row r="407" spans="1:5" s="19" customFormat="1" ht="14.25" x14ac:dyDescent="0.25">
      <c r="A407" s="13" t="s">
        <v>1633</v>
      </c>
      <c r="B407" s="7">
        <f t="shared" si="6"/>
        <v>406</v>
      </c>
      <c r="C407" s="17" t="s">
        <v>1634</v>
      </c>
      <c r="D407" s="17" t="s">
        <v>2272</v>
      </c>
      <c r="E407" s="18">
        <v>44018</v>
      </c>
    </row>
    <row r="408" spans="1:5" s="19" customFormat="1" ht="25.5" x14ac:dyDescent="0.25">
      <c r="A408" s="13" t="s">
        <v>1635</v>
      </c>
      <c r="B408" s="7">
        <f t="shared" si="6"/>
        <v>407</v>
      </c>
      <c r="C408" s="17" t="s">
        <v>1636</v>
      </c>
      <c r="D408" s="17" t="s">
        <v>1637</v>
      </c>
      <c r="E408" s="18">
        <v>44032</v>
      </c>
    </row>
    <row r="409" spans="1:5" s="19" customFormat="1" ht="25.5" x14ac:dyDescent="0.25">
      <c r="A409" s="13" t="s">
        <v>1638</v>
      </c>
      <c r="B409" s="7">
        <f t="shared" si="6"/>
        <v>408</v>
      </c>
      <c r="C409" s="17" t="s">
        <v>1639</v>
      </c>
      <c r="D409" s="17" t="s">
        <v>1640</v>
      </c>
      <c r="E409" s="18">
        <v>44032</v>
      </c>
    </row>
    <row r="410" spans="1:5" s="19" customFormat="1" ht="14.25" x14ac:dyDescent="0.25">
      <c r="A410" s="13" t="s">
        <v>1641</v>
      </c>
      <c r="B410" s="7">
        <f t="shared" si="6"/>
        <v>409</v>
      </c>
      <c r="C410" s="17" t="s">
        <v>1642</v>
      </c>
      <c r="D410" s="17" t="s">
        <v>2273</v>
      </c>
      <c r="E410" s="18">
        <v>43845</v>
      </c>
    </row>
    <row r="411" spans="1:5" s="19" customFormat="1" ht="25.5" x14ac:dyDescent="0.25">
      <c r="A411" s="13" t="s">
        <v>1643</v>
      </c>
      <c r="B411" s="7">
        <f t="shared" si="6"/>
        <v>410</v>
      </c>
      <c r="C411" s="17" t="s">
        <v>1644</v>
      </c>
      <c r="D411" s="17" t="s">
        <v>1645</v>
      </c>
      <c r="E411" s="18">
        <v>44109</v>
      </c>
    </row>
    <row r="412" spans="1:5" s="19" customFormat="1" ht="14.25" x14ac:dyDescent="0.25">
      <c r="A412" s="13" t="s">
        <v>1646</v>
      </c>
      <c r="B412" s="7">
        <f t="shared" si="6"/>
        <v>411</v>
      </c>
      <c r="C412" s="17" t="s">
        <v>1647</v>
      </c>
      <c r="D412" s="17" t="s">
        <v>1648</v>
      </c>
      <c r="E412" s="18">
        <v>44120</v>
      </c>
    </row>
    <row r="413" spans="1:5" s="19" customFormat="1" ht="38.25" x14ac:dyDescent="0.25">
      <c r="A413" s="13" t="s">
        <v>1649</v>
      </c>
      <c r="B413" s="7">
        <f t="shared" si="6"/>
        <v>412</v>
      </c>
      <c r="C413" s="17" t="s">
        <v>1650</v>
      </c>
      <c r="D413" s="17" t="s">
        <v>1452</v>
      </c>
      <c r="E413" s="18">
        <v>44252</v>
      </c>
    </row>
    <row r="414" spans="1:5" s="19" customFormat="1" ht="14.25" x14ac:dyDescent="0.25">
      <c r="A414" s="13" t="s">
        <v>1651</v>
      </c>
      <c r="B414" s="7">
        <f t="shared" si="6"/>
        <v>413</v>
      </c>
      <c r="C414" s="17" t="s">
        <v>1652</v>
      </c>
      <c r="D414" s="17" t="s">
        <v>2274</v>
      </c>
      <c r="E414" s="18">
        <v>44256</v>
      </c>
    </row>
    <row r="415" spans="1:5" s="19" customFormat="1" ht="14.25" x14ac:dyDescent="0.25">
      <c r="A415" s="13" t="s">
        <v>1653</v>
      </c>
      <c r="B415" s="7">
        <f t="shared" si="6"/>
        <v>414</v>
      </c>
      <c r="C415" s="17" t="s">
        <v>1654</v>
      </c>
      <c r="D415" s="17" t="s">
        <v>1655</v>
      </c>
      <c r="E415" s="18">
        <v>44257</v>
      </c>
    </row>
    <row r="416" spans="1:5" s="19" customFormat="1" ht="14.25" x14ac:dyDescent="0.25">
      <c r="A416" s="13" t="s">
        <v>1656</v>
      </c>
      <c r="B416" s="7">
        <f t="shared" si="6"/>
        <v>415</v>
      </c>
      <c r="C416" s="17" t="s">
        <v>1657</v>
      </c>
      <c r="D416" s="17" t="s">
        <v>1658</v>
      </c>
      <c r="E416" s="18">
        <v>44257</v>
      </c>
    </row>
    <row r="417" spans="1:5" s="19" customFormat="1" ht="14.25" x14ac:dyDescent="0.25">
      <c r="A417" s="13" t="s">
        <v>1659</v>
      </c>
      <c r="B417" s="7">
        <f t="shared" si="6"/>
        <v>416</v>
      </c>
      <c r="C417" s="17" t="s">
        <v>1660</v>
      </c>
      <c r="D417" s="17" t="s">
        <v>2275</v>
      </c>
      <c r="E417" s="18">
        <v>44257</v>
      </c>
    </row>
    <row r="418" spans="1:5" s="19" customFormat="1" ht="14.25" x14ac:dyDescent="0.25">
      <c r="A418" s="13" t="s">
        <v>1661</v>
      </c>
      <c r="B418" s="7">
        <f t="shared" si="6"/>
        <v>417</v>
      </c>
      <c r="C418" s="17" t="s">
        <v>1662</v>
      </c>
      <c r="D418" s="17" t="s">
        <v>2276</v>
      </c>
      <c r="E418" s="18">
        <v>44258</v>
      </c>
    </row>
    <row r="419" spans="1:5" s="19" customFormat="1" ht="25.5" x14ac:dyDescent="0.25">
      <c r="A419" s="13" t="s">
        <v>1663</v>
      </c>
      <c r="B419" s="7">
        <f t="shared" si="6"/>
        <v>418</v>
      </c>
      <c r="C419" s="17" t="s">
        <v>1664</v>
      </c>
      <c r="D419" s="17" t="s">
        <v>1665</v>
      </c>
      <c r="E419" s="18">
        <v>43840</v>
      </c>
    </row>
    <row r="420" spans="1:5" s="19" customFormat="1" ht="25.5" x14ac:dyDescent="0.25">
      <c r="A420" s="13" t="s">
        <v>1666</v>
      </c>
      <c r="B420" s="7">
        <f t="shared" si="6"/>
        <v>419</v>
      </c>
      <c r="C420" s="17" t="s">
        <v>1667</v>
      </c>
      <c r="D420" s="17" t="s">
        <v>1668</v>
      </c>
      <c r="E420" s="18">
        <v>43846</v>
      </c>
    </row>
    <row r="421" spans="1:5" s="19" customFormat="1" ht="25.5" x14ac:dyDescent="0.25">
      <c r="A421" s="13" t="s">
        <v>1669</v>
      </c>
      <c r="B421" s="7">
        <f t="shared" si="6"/>
        <v>420</v>
      </c>
      <c r="C421" s="17" t="s">
        <v>1670</v>
      </c>
      <c r="D421" s="17" t="s">
        <v>2277</v>
      </c>
      <c r="E421" s="18">
        <v>43846</v>
      </c>
    </row>
    <row r="422" spans="1:5" s="19" customFormat="1" ht="14.25" x14ac:dyDescent="0.25">
      <c r="A422" s="13" t="s">
        <v>1671</v>
      </c>
      <c r="B422" s="7">
        <f t="shared" si="6"/>
        <v>421</v>
      </c>
      <c r="C422" s="17" t="s">
        <v>1672</v>
      </c>
      <c r="D422" s="17" t="s">
        <v>1673</v>
      </c>
      <c r="E422" s="18">
        <v>43846</v>
      </c>
    </row>
    <row r="423" spans="1:5" s="19" customFormat="1" ht="14.25" x14ac:dyDescent="0.25">
      <c r="A423" s="13" t="s">
        <v>1674</v>
      </c>
      <c r="B423" s="7">
        <f t="shared" si="6"/>
        <v>422</v>
      </c>
      <c r="C423" s="17" t="s">
        <v>1675</v>
      </c>
      <c r="D423" s="17" t="s">
        <v>1676</v>
      </c>
      <c r="E423" s="18">
        <v>43852</v>
      </c>
    </row>
    <row r="424" spans="1:5" s="19" customFormat="1" ht="25.5" x14ac:dyDescent="0.25">
      <c r="A424" s="13" t="s">
        <v>1677</v>
      </c>
      <c r="B424" s="7">
        <f t="shared" si="6"/>
        <v>423</v>
      </c>
      <c r="C424" s="17" t="s">
        <v>1678</v>
      </c>
      <c r="D424" s="17" t="s">
        <v>1679</v>
      </c>
      <c r="E424" s="18">
        <v>43861</v>
      </c>
    </row>
    <row r="425" spans="1:5" s="19" customFormat="1" ht="14.25" x14ac:dyDescent="0.25">
      <c r="A425" s="13" t="s">
        <v>1680</v>
      </c>
      <c r="B425" s="7">
        <f t="shared" si="6"/>
        <v>424</v>
      </c>
      <c r="C425" s="17" t="s">
        <v>1681</v>
      </c>
      <c r="D425" s="17" t="s">
        <v>1682</v>
      </c>
      <c r="E425" s="18">
        <v>38751</v>
      </c>
    </row>
    <row r="426" spans="1:5" s="19" customFormat="1" ht="14.25" x14ac:dyDescent="0.25">
      <c r="A426" s="13" t="s">
        <v>1683</v>
      </c>
      <c r="B426" s="7">
        <f t="shared" si="6"/>
        <v>425</v>
      </c>
      <c r="C426" s="17" t="s">
        <v>1684</v>
      </c>
      <c r="D426" s="17" t="s">
        <v>1682</v>
      </c>
      <c r="E426" s="18">
        <v>38754</v>
      </c>
    </row>
    <row r="427" spans="1:5" s="19" customFormat="1" ht="14.25" x14ac:dyDescent="0.25">
      <c r="A427" s="13" t="s">
        <v>1685</v>
      </c>
      <c r="B427" s="7">
        <f t="shared" si="6"/>
        <v>426</v>
      </c>
      <c r="C427" s="17" t="s">
        <v>1686</v>
      </c>
      <c r="D427" s="17" t="s">
        <v>1682</v>
      </c>
      <c r="E427" s="18">
        <v>38757</v>
      </c>
    </row>
    <row r="428" spans="1:5" s="19" customFormat="1" ht="14.25" x14ac:dyDescent="0.25">
      <c r="A428" s="13" t="s">
        <v>1687</v>
      </c>
      <c r="B428" s="7">
        <f t="shared" si="6"/>
        <v>427</v>
      </c>
      <c r="C428" s="17" t="s">
        <v>1688</v>
      </c>
      <c r="D428" s="17" t="s">
        <v>1689</v>
      </c>
      <c r="E428" s="18">
        <v>38763</v>
      </c>
    </row>
    <row r="429" spans="1:5" s="19" customFormat="1" ht="14.25" x14ac:dyDescent="0.25">
      <c r="A429" s="13" t="s">
        <v>1690</v>
      </c>
      <c r="B429" s="7">
        <f t="shared" si="6"/>
        <v>428</v>
      </c>
      <c r="C429" s="17" t="s">
        <v>1691</v>
      </c>
      <c r="D429" s="17" t="s">
        <v>1692</v>
      </c>
      <c r="E429" s="18">
        <v>38764</v>
      </c>
    </row>
    <row r="430" spans="1:5" s="19" customFormat="1" ht="14.25" x14ac:dyDescent="0.25">
      <c r="A430" s="13" t="s">
        <v>1693</v>
      </c>
      <c r="B430" s="7">
        <f t="shared" si="6"/>
        <v>429</v>
      </c>
      <c r="C430" s="17" t="s">
        <v>1694</v>
      </c>
      <c r="D430" s="17" t="s">
        <v>1682</v>
      </c>
      <c r="E430" s="18">
        <v>38765</v>
      </c>
    </row>
    <row r="431" spans="1:5" s="19" customFormat="1" ht="14.25" x14ac:dyDescent="0.25">
      <c r="A431" s="13" t="s">
        <v>1695</v>
      </c>
      <c r="B431" s="7">
        <f t="shared" si="6"/>
        <v>430</v>
      </c>
      <c r="C431" s="17" t="s">
        <v>1696</v>
      </c>
      <c r="D431" s="17" t="s">
        <v>1682</v>
      </c>
      <c r="E431" s="18">
        <v>38769</v>
      </c>
    </row>
    <row r="432" spans="1:5" s="19" customFormat="1" ht="14.25" x14ac:dyDescent="0.25">
      <c r="A432" s="13" t="s">
        <v>1697</v>
      </c>
      <c r="B432" s="7">
        <f t="shared" si="6"/>
        <v>431</v>
      </c>
      <c r="C432" s="17" t="s">
        <v>1698</v>
      </c>
      <c r="D432" s="17" t="s">
        <v>785</v>
      </c>
      <c r="E432" s="18">
        <v>38777</v>
      </c>
    </row>
    <row r="433" spans="1:5" s="19" customFormat="1" ht="14.25" x14ac:dyDescent="0.25">
      <c r="A433" s="13" t="s">
        <v>1699</v>
      </c>
      <c r="B433" s="7">
        <f t="shared" si="6"/>
        <v>432</v>
      </c>
      <c r="C433" s="17" t="s">
        <v>1700</v>
      </c>
      <c r="D433" s="17" t="s">
        <v>785</v>
      </c>
      <c r="E433" s="18">
        <v>38777</v>
      </c>
    </row>
    <row r="434" spans="1:5" s="19" customFormat="1" ht="14.25" x14ac:dyDescent="0.25">
      <c r="A434" s="13" t="s">
        <v>1701</v>
      </c>
      <c r="B434" s="7">
        <f t="shared" si="6"/>
        <v>433</v>
      </c>
      <c r="C434" s="17" t="s">
        <v>1702</v>
      </c>
      <c r="D434" s="17" t="s">
        <v>1682</v>
      </c>
      <c r="E434" s="18">
        <v>38778</v>
      </c>
    </row>
    <row r="435" spans="1:5" s="19" customFormat="1" ht="14.25" x14ac:dyDescent="0.25">
      <c r="A435" s="13" t="s">
        <v>1703</v>
      </c>
      <c r="B435" s="7">
        <f t="shared" si="6"/>
        <v>434</v>
      </c>
      <c r="C435" s="17" t="s">
        <v>1704</v>
      </c>
      <c r="D435" s="17" t="s">
        <v>785</v>
      </c>
      <c r="E435" s="18">
        <v>38778</v>
      </c>
    </row>
    <row r="436" spans="1:5" s="19" customFormat="1" ht="14.25" x14ac:dyDescent="0.25">
      <c r="A436" s="13" t="s">
        <v>1705</v>
      </c>
      <c r="B436" s="7">
        <f t="shared" si="6"/>
        <v>435</v>
      </c>
      <c r="C436" s="17" t="s">
        <v>1706</v>
      </c>
      <c r="D436" s="17" t="s">
        <v>785</v>
      </c>
      <c r="E436" s="18">
        <v>38778</v>
      </c>
    </row>
    <row r="437" spans="1:5" s="19" customFormat="1" ht="14.25" x14ac:dyDescent="0.25">
      <c r="A437" s="13" t="s">
        <v>1707</v>
      </c>
      <c r="B437" s="7">
        <f t="shared" si="6"/>
        <v>436</v>
      </c>
      <c r="C437" s="17" t="s">
        <v>1708</v>
      </c>
      <c r="D437" s="17" t="s">
        <v>1682</v>
      </c>
      <c r="E437" s="18">
        <v>38783</v>
      </c>
    </row>
    <row r="438" spans="1:5" s="19" customFormat="1" ht="14.25" x14ac:dyDescent="0.25">
      <c r="A438" s="13" t="s">
        <v>1709</v>
      </c>
      <c r="B438" s="7">
        <f t="shared" si="6"/>
        <v>437</v>
      </c>
      <c r="C438" s="17" t="s">
        <v>1710</v>
      </c>
      <c r="D438" s="17" t="s">
        <v>1682</v>
      </c>
      <c r="E438" s="18">
        <v>38789</v>
      </c>
    </row>
    <row r="439" spans="1:5" s="19" customFormat="1" ht="14.25" x14ac:dyDescent="0.25">
      <c r="A439" s="13" t="s">
        <v>1711</v>
      </c>
      <c r="B439" s="7">
        <f t="shared" si="6"/>
        <v>438</v>
      </c>
      <c r="C439" s="17" t="s">
        <v>1712</v>
      </c>
      <c r="D439" s="17" t="s">
        <v>1713</v>
      </c>
      <c r="E439" s="18">
        <v>38790</v>
      </c>
    </row>
    <row r="440" spans="1:5" s="19" customFormat="1" ht="14.25" x14ac:dyDescent="0.25">
      <c r="A440" s="13" t="s">
        <v>1714</v>
      </c>
      <c r="B440" s="7">
        <f t="shared" si="6"/>
        <v>439</v>
      </c>
      <c r="C440" s="17" t="s">
        <v>1715</v>
      </c>
      <c r="D440" s="17" t="s">
        <v>1716</v>
      </c>
      <c r="E440" s="18">
        <v>38799</v>
      </c>
    </row>
    <row r="441" spans="1:5" s="19" customFormat="1" ht="25.5" x14ac:dyDescent="0.25">
      <c r="A441" s="13" t="s">
        <v>1717</v>
      </c>
      <c r="B441" s="7">
        <f t="shared" si="6"/>
        <v>440</v>
      </c>
      <c r="C441" s="17" t="s">
        <v>1718</v>
      </c>
      <c r="D441" s="17" t="s">
        <v>1719</v>
      </c>
      <c r="E441" s="18">
        <v>40177</v>
      </c>
    </row>
    <row r="442" spans="1:5" s="19" customFormat="1" ht="14.25" x14ac:dyDescent="0.25">
      <c r="A442" s="13" t="s">
        <v>1720</v>
      </c>
      <c r="B442" s="7">
        <f t="shared" si="6"/>
        <v>441</v>
      </c>
      <c r="C442" s="17" t="s">
        <v>1721</v>
      </c>
      <c r="D442" s="17" t="s">
        <v>820</v>
      </c>
      <c r="E442" s="18">
        <v>39744</v>
      </c>
    </row>
    <row r="443" spans="1:5" s="19" customFormat="1" ht="14.25" x14ac:dyDescent="0.25">
      <c r="A443" s="13" t="s">
        <v>1722</v>
      </c>
      <c r="B443" s="7">
        <f t="shared" si="6"/>
        <v>442</v>
      </c>
      <c r="C443" s="17" t="s">
        <v>1723</v>
      </c>
      <c r="D443" s="17" t="s">
        <v>728</v>
      </c>
      <c r="E443" s="18">
        <v>39736</v>
      </c>
    </row>
    <row r="444" spans="1:5" s="19" customFormat="1" ht="14.25" x14ac:dyDescent="0.25">
      <c r="A444" s="13" t="s">
        <v>1724</v>
      </c>
      <c r="B444" s="7">
        <f t="shared" si="6"/>
        <v>443</v>
      </c>
      <c r="C444" s="17" t="s">
        <v>1725</v>
      </c>
      <c r="D444" s="17" t="s">
        <v>1726</v>
      </c>
      <c r="E444" s="18">
        <v>38764</v>
      </c>
    </row>
    <row r="445" spans="1:5" s="19" customFormat="1" ht="25.5" x14ac:dyDescent="0.25">
      <c r="A445" s="13" t="s">
        <v>1727</v>
      </c>
      <c r="B445" s="7">
        <f t="shared" si="6"/>
        <v>444</v>
      </c>
      <c r="C445" s="17" t="s">
        <v>1728</v>
      </c>
      <c r="D445" s="17" t="s">
        <v>1729</v>
      </c>
      <c r="E445" s="18">
        <v>39780</v>
      </c>
    </row>
    <row r="446" spans="1:5" s="19" customFormat="1" ht="14.25" x14ac:dyDescent="0.25">
      <c r="A446" s="13" t="s">
        <v>1730</v>
      </c>
      <c r="B446" s="7">
        <f t="shared" si="6"/>
        <v>445</v>
      </c>
      <c r="C446" s="17" t="s">
        <v>1731</v>
      </c>
      <c r="D446" s="17" t="s">
        <v>873</v>
      </c>
      <c r="E446" s="18">
        <v>39779</v>
      </c>
    </row>
    <row r="447" spans="1:5" s="19" customFormat="1" ht="14.25" x14ac:dyDescent="0.25">
      <c r="A447" s="13" t="s">
        <v>1732</v>
      </c>
      <c r="B447" s="7">
        <f t="shared" si="6"/>
        <v>446</v>
      </c>
      <c r="C447" s="17" t="s">
        <v>1733</v>
      </c>
      <c r="D447" s="17" t="s">
        <v>955</v>
      </c>
      <c r="E447" s="18">
        <v>39764</v>
      </c>
    </row>
    <row r="448" spans="1:5" s="19" customFormat="1" ht="14.25" x14ac:dyDescent="0.25">
      <c r="A448" s="13" t="s">
        <v>1734</v>
      </c>
      <c r="B448" s="7">
        <f t="shared" si="6"/>
        <v>447</v>
      </c>
      <c r="C448" s="17" t="s">
        <v>1735</v>
      </c>
      <c r="D448" s="17" t="s">
        <v>1736</v>
      </c>
      <c r="E448" s="18">
        <v>41926</v>
      </c>
    </row>
    <row r="449" spans="1:5" s="19" customFormat="1" ht="14.25" x14ac:dyDescent="0.25">
      <c r="A449" s="13" t="s">
        <v>1737</v>
      </c>
      <c r="B449" s="7">
        <f t="shared" si="6"/>
        <v>448</v>
      </c>
      <c r="C449" s="17" t="s">
        <v>1738</v>
      </c>
      <c r="D449" s="17" t="s">
        <v>1739</v>
      </c>
      <c r="E449" s="18">
        <v>41809</v>
      </c>
    </row>
    <row r="450" spans="1:5" s="19" customFormat="1" ht="14.25" x14ac:dyDescent="0.25">
      <c r="A450" s="13" t="s">
        <v>1740</v>
      </c>
      <c r="B450" s="7">
        <f t="shared" si="6"/>
        <v>449</v>
      </c>
      <c r="C450" s="17" t="s">
        <v>1741</v>
      </c>
      <c r="D450" s="17" t="s">
        <v>1742</v>
      </c>
      <c r="E450" s="18">
        <v>43549</v>
      </c>
    </row>
    <row r="451" spans="1:5" s="19" customFormat="1" ht="25.5" x14ac:dyDescent="0.25">
      <c r="A451" s="13" t="s">
        <v>1743</v>
      </c>
      <c r="B451" s="7">
        <f t="shared" ref="B451:B514" si="7">ROW()-1</f>
        <v>450</v>
      </c>
      <c r="C451" s="17" t="s">
        <v>1744</v>
      </c>
      <c r="D451" s="17" t="s">
        <v>2278</v>
      </c>
      <c r="E451" s="18">
        <v>39099</v>
      </c>
    </row>
    <row r="452" spans="1:5" s="19" customFormat="1" ht="25.5" x14ac:dyDescent="0.25">
      <c r="A452" s="13" t="s">
        <v>1745</v>
      </c>
      <c r="B452" s="7">
        <f t="shared" si="7"/>
        <v>451</v>
      </c>
      <c r="C452" s="17" t="s">
        <v>1746</v>
      </c>
      <c r="D452" s="17" t="s">
        <v>1747</v>
      </c>
      <c r="E452" s="18">
        <v>41726</v>
      </c>
    </row>
    <row r="453" spans="1:5" s="19" customFormat="1" ht="14.25" x14ac:dyDescent="0.25">
      <c r="A453" s="13" t="s">
        <v>1748</v>
      </c>
      <c r="B453" s="7">
        <f t="shared" si="7"/>
        <v>452</v>
      </c>
      <c r="C453" s="17" t="s">
        <v>1749</v>
      </c>
      <c r="D453" s="17" t="s">
        <v>1750</v>
      </c>
      <c r="E453" s="18">
        <v>39244</v>
      </c>
    </row>
    <row r="454" spans="1:5" s="19" customFormat="1" ht="25.5" x14ac:dyDescent="0.25">
      <c r="A454" s="13" t="s">
        <v>1751</v>
      </c>
      <c r="B454" s="7">
        <f t="shared" si="7"/>
        <v>453</v>
      </c>
      <c r="C454" s="17" t="s">
        <v>1752</v>
      </c>
      <c r="D454" s="17" t="s">
        <v>1753</v>
      </c>
      <c r="E454" s="18">
        <v>39146</v>
      </c>
    </row>
    <row r="455" spans="1:5" s="19" customFormat="1" ht="14.25" x14ac:dyDescent="0.25">
      <c r="A455" s="13" t="s">
        <v>1754</v>
      </c>
      <c r="B455" s="7">
        <f t="shared" si="7"/>
        <v>454</v>
      </c>
      <c r="C455" s="17" t="s">
        <v>1755</v>
      </c>
      <c r="D455" s="17" t="s">
        <v>1756</v>
      </c>
      <c r="E455" s="18">
        <v>39461</v>
      </c>
    </row>
    <row r="456" spans="1:5" s="19" customFormat="1" ht="25.5" x14ac:dyDescent="0.25">
      <c r="A456" s="13" t="s">
        <v>1757</v>
      </c>
      <c r="B456" s="7">
        <f t="shared" si="7"/>
        <v>455</v>
      </c>
      <c r="C456" s="17" t="s">
        <v>1758</v>
      </c>
      <c r="D456" s="17" t="s">
        <v>1759</v>
      </c>
      <c r="E456" s="18">
        <v>39822</v>
      </c>
    </row>
    <row r="457" spans="1:5" s="19" customFormat="1" ht="14.25" x14ac:dyDescent="0.25">
      <c r="A457" s="13" t="s">
        <v>1760</v>
      </c>
      <c r="B457" s="7">
        <f t="shared" si="7"/>
        <v>456</v>
      </c>
      <c r="C457" s="17" t="s">
        <v>1761</v>
      </c>
      <c r="D457" s="17" t="s">
        <v>1762</v>
      </c>
      <c r="E457" s="18">
        <v>40184</v>
      </c>
    </row>
    <row r="458" spans="1:5" s="19" customFormat="1" ht="14.25" x14ac:dyDescent="0.25">
      <c r="A458" s="13" t="s">
        <v>1763</v>
      </c>
      <c r="B458" s="7">
        <f t="shared" si="7"/>
        <v>457</v>
      </c>
      <c r="C458" s="17" t="s">
        <v>1764</v>
      </c>
      <c r="D458" s="17" t="s">
        <v>1765</v>
      </c>
      <c r="E458" s="18">
        <v>41641</v>
      </c>
    </row>
    <row r="459" spans="1:5" s="19" customFormat="1" ht="25.5" x14ac:dyDescent="0.25">
      <c r="A459" s="13" t="s">
        <v>1766</v>
      </c>
      <c r="B459" s="7">
        <f t="shared" si="7"/>
        <v>458</v>
      </c>
      <c r="C459" s="17" t="s">
        <v>1767</v>
      </c>
      <c r="D459" s="17" t="s">
        <v>1072</v>
      </c>
      <c r="E459" s="18">
        <v>42802</v>
      </c>
    </row>
    <row r="460" spans="1:5" s="19" customFormat="1" ht="25.5" x14ac:dyDescent="0.25">
      <c r="A460" s="13" t="s">
        <v>1768</v>
      </c>
      <c r="B460" s="7">
        <f t="shared" si="7"/>
        <v>459</v>
      </c>
      <c r="C460" s="17" t="s">
        <v>1769</v>
      </c>
      <c r="D460" s="17" t="s">
        <v>1770</v>
      </c>
      <c r="E460" s="18">
        <v>42958</v>
      </c>
    </row>
    <row r="461" spans="1:5" s="19" customFormat="1" ht="25.5" x14ac:dyDescent="0.25">
      <c r="A461" s="13" t="s">
        <v>1771</v>
      </c>
      <c r="B461" s="7">
        <f t="shared" si="7"/>
        <v>460</v>
      </c>
      <c r="C461" s="17" t="s">
        <v>1772</v>
      </c>
      <c r="D461" s="17" t="s">
        <v>1773</v>
      </c>
      <c r="E461" s="18">
        <v>43124</v>
      </c>
    </row>
    <row r="462" spans="1:5" s="19" customFormat="1" ht="25.5" x14ac:dyDescent="0.25">
      <c r="A462" s="13" t="s">
        <v>1774</v>
      </c>
      <c r="B462" s="7">
        <f t="shared" si="7"/>
        <v>461</v>
      </c>
      <c r="C462" s="17" t="s">
        <v>1775</v>
      </c>
      <c r="D462" s="17" t="s">
        <v>1072</v>
      </c>
      <c r="E462" s="18">
        <v>43196</v>
      </c>
    </row>
    <row r="463" spans="1:5" s="19" customFormat="1" ht="14.25" x14ac:dyDescent="0.25">
      <c r="A463" s="13" t="s">
        <v>1776</v>
      </c>
      <c r="B463" s="7">
        <f t="shared" si="7"/>
        <v>462</v>
      </c>
      <c r="C463" s="17" t="s">
        <v>1777</v>
      </c>
      <c r="D463" s="17" t="s">
        <v>1778</v>
      </c>
      <c r="E463" s="18">
        <v>43223</v>
      </c>
    </row>
    <row r="464" spans="1:5" s="19" customFormat="1" ht="14.25" x14ac:dyDescent="0.25">
      <c r="A464" s="13" t="s">
        <v>1779</v>
      </c>
      <c r="B464" s="7">
        <f t="shared" si="7"/>
        <v>463</v>
      </c>
      <c r="C464" s="17" t="s">
        <v>1780</v>
      </c>
      <c r="D464" s="17" t="s">
        <v>2279</v>
      </c>
      <c r="E464" s="18">
        <v>43493</v>
      </c>
    </row>
    <row r="465" spans="1:5" s="19" customFormat="1" ht="25.5" x14ac:dyDescent="0.25">
      <c r="A465" s="13" t="s">
        <v>1781</v>
      </c>
      <c r="B465" s="7">
        <f t="shared" si="7"/>
        <v>464</v>
      </c>
      <c r="C465" s="17" t="s">
        <v>1782</v>
      </c>
      <c r="D465" s="17" t="s">
        <v>1783</v>
      </c>
      <c r="E465" s="18">
        <v>43544</v>
      </c>
    </row>
    <row r="466" spans="1:5" s="19" customFormat="1" ht="14.25" x14ac:dyDescent="0.25">
      <c r="A466" s="13" t="s">
        <v>1784</v>
      </c>
      <c r="B466" s="7">
        <f t="shared" si="7"/>
        <v>465</v>
      </c>
      <c r="C466" s="17" t="s">
        <v>1785</v>
      </c>
      <c r="D466" s="17" t="s">
        <v>1537</v>
      </c>
      <c r="E466" s="18">
        <v>43545</v>
      </c>
    </row>
    <row r="467" spans="1:5" s="19" customFormat="1" ht="14.25" x14ac:dyDescent="0.25">
      <c r="A467" s="13" t="s">
        <v>1786</v>
      </c>
      <c r="B467" s="7">
        <f t="shared" si="7"/>
        <v>466</v>
      </c>
      <c r="C467" s="17" t="s">
        <v>1787</v>
      </c>
      <c r="D467" s="17" t="s">
        <v>785</v>
      </c>
      <c r="E467" s="18">
        <v>43892</v>
      </c>
    </row>
    <row r="468" spans="1:5" s="19" customFormat="1" ht="14.25" x14ac:dyDescent="0.25">
      <c r="A468" s="13" t="s">
        <v>1788</v>
      </c>
      <c r="B468" s="7">
        <f t="shared" si="7"/>
        <v>467</v>
      </c>
      <c r="C468" s="17" t="s">
        <v>1789</v>
      </c>
      <c r="D468" s="17" t="s">
        <v>2280</v>
      </c>
      <c r="E468" s="18">
        <v>43892</v>
      </c>
    </row>
    <row r="469" spans="1:5" s="19" customFormat="1" ht="14.25" x14ac:dyDescent="0.25">
      <c r="A469" s="13" t="s">
        <v>1790</v>
      </c>
      <c r="B469" s="7">
        <f t="shared" si="7"/>
        <v>468</v>
      </c>
      <c r="C469" s="17" t="s">
        <v>1791</v>
      </c>
      <c r="D469" s="17" t="s">
        <v>1792</v>
      </c>
      <c r="E469" s="18">
        <v>43938</v>
      </c>
    </row>
    <row r="470" spans="1:5" s="19" customFormat="1" ht="14.25" x14ac:dyDescent="0.25">
      <c r="A470" s="13" t="s">
        <v>1793</v>
      </c>
      <c r="B470" s="7">
        <f t="shared" si="7"/>
        <v>469</v>
      </c>
      <c r="C470" s="17" t="s">
        <v>1794</v>
      </c>
      <c r="D470" s="17" t="s">
        <v>1632</v>
      </c>
      <c r="E470" s="18">
        <v>43956</v>
      </c>
    </row>
    <row r="471" spans="1:5" s="19" customFormat="1" ht="38.25" x14ac:dyDescent="0.25">
      <c r="A471" s="13" t="s">
        <v>1795</v>
      </c>
      <c r="B471" s="7">
        <f t="shared" si="7"/>
        <v>470</v>
      </c>
      <c r="C471" s="17" t="s">
        <v>1796</v>
      </c>
      <c r="D471" s="17" t="s">
        <v>1797</v>
      </c>
      <c r="E471" s="18">
        <v>40588</v>
      </c>
    </row>
    <row r="472" spans="1:5" s="19" customFormat="1" ht="25.5" x14ac:dyDescent="0.25">
      <c r="A472" s="13" t="s">
        <v>1798</v>
      </c>
      <c r="B472" s="7">
        <f t="shared" si="7"/>
        <v>471</v>
      </c>
      <c r="C472" s="17" t="s">
        <v>1799</v>
      </c>
      <c r="D472" s="17" t="s">
        <v>1800</v>
      </c>
      <c r="E472" s="18">
        <v>43213</v>
      </c>
    </row>
    <row r="473" spans="1:5" s="19" customFormat="1" ht="14.25" x14ac:dyDescent="0.25">
      <c r="A473" s="13" t="s">
        <v>1801</v>
      </c>
      <c r="B473" s="7">
        <f t="shared" si="7"/>
        <v>472</v>
      </c>
      <c r="C473" s="17" t="s">
        <v>1802</v>
      </c>
      <c r="D473" s="17" t="s">
        <v>798</v>
      </c>
      <c r="E473" s="18">
        <v>42605</v>
      </c>
    </row>
    <row r="474" spans="1:5" s="19" customFormat="1" ht="25.5" x14ac:dyDescent="0.25">
      <c r="A474" s="13" t="s">
        <v>1803</v>
      </c>
      <c r="B474" s="7">
        <f t="shared" si="7"/>
        <v>473</v>
      </c>
      <c r="C474" s="17" t="s">
        <v>1804</v>
      </c>
      <c r="D474" s="17" t="s">
        <v>1805</v>
      </c>
      <c r="E474" s="18">
        <v>38397</v>
      </c>
    </row>
    <row r="475" spans="1:5" s="19" customFormat="1" ht="14.25" x14ac:dyDescent="0.25">
      <c r="A475" s="13" t="s">
        <v>1806</v>
      </c>
      <c r="B475" s="7">
        <f t="shared" si="7"/>
        <v>474</v>
      </c>
      <c r="C475" s="17" t="s">
        <v>1807</v>
      </c>
      <c r="D475" s="17" t="s">
        <v>1808</v>
      </c>
      <c r="E475" s="18">
        <v>39141</v>
      </c>
    </row>
    <row r="476" spans="1:5" s="19" customFormat="1" ht="14.25" x14ac:dyDescent="0.25">
      <c r="A476" s="13" t="s">
        <v>1809</v>
      </c>
      <c r="B476" s="7">
        <f t="shared" si="7"/>
        <v>475</v>
      </c>
      <c r="C476" s="17" t="s">
        <v>1810</v>
      </c>
      <c r="D476" s="17" t="s">
        <v>1811</v>
      </c>
      <c r="E476" s="18">
        <v>39164</v>
      </c>
    </row>
    <row r="477" spans="1:5" s="19" customFormat="1" ht="25.5" x14ac:dyDescent="0.25">
      <c r="A477" s="13" t="s">
        <v>1812</v>
      </c>
      <c r="B477" s="7">
        <f t="shared" si="7"/>
        <v>476</v>
      </c>
      <c r="C477" s="17" t="s">
        <v>1813</v>
      </c>
      <c r="D477" s="17" t="s">
        <v>1814</v>
      </c>
      <c r="E477" s="18">
        <v>39185</v>
      </c>
    </row>
    <row r="478" spans="1:5" s="19" customFormat="1" ht="25.5" x14ac:dyDescent="0.25">
      <c r="A478" s="13" t="s">
        <v>1815</v>
      </c>
      <c r="B478" s="7">
        <f t="shared" si="7"/>
        <v>477</v>
      </c>
      <c r="C478" s="17" t="s">
        <v>1816</v>
      </c>
      <c r="D478" s="17" t="s">
        <v>1800</v>
      </c>
      <c r="E478" s="18">
        <v>43213</v>
      </c>
    </row>
    <row r="479" spans="1:5" s="19" customFormat="1" ht="14.25" x14ac:dyDescent="0.25">
      <c r="A479" s="13" t="s">
        <v>1817</v>
      </c>
      <c r="B479" s="7">
        <f t="shared" si="7"/>
        <v>478</v>
      </c>
      <c r="C479" s="17" t="s">
        <v>1818</v>
      </c>
      <c r="D479" s="17" t="s">
        <v>1819</v>
      </c>
      <c r="E479" s="18">
        <v>43913</v>
      </c>
    </row>
    <row r="480" spans="1:5" s="19" customFormat="1" ht="25.5" x14ac:dyDescent="0.25">
      <c r="A480" s="13" t="s">
        <v>1820</v>
      </c>
      <c r="B480" s="7">
        <f t="shared" si="7"/>
        <v>479</v>
      </c>
      <c r="C480" s="17" t="s">
        <v>1821</v>
      </c>
      <c r="D480" s="17" t="s">
        <v>2281</v>
      </c>
      <c r="E480" s="18">
        <v>44267</v>
      </c>
    </row>
    <row r="481" spans="1:5" s="19" customFormat="1" ht="25.5" x14ac:dyDescent="0.25">
      <c r="A481" s="13" t="s">
        <v>1822</v>
      </c>
      <c r="B481" s="7">
        <f t="shared" si="7"/>
        <v>480</v>
      </c>
      <c r="C481" s="17" t="s">
        <v>1823</v>
      </c>
      <c r="D481" s="17" t="s">
        <v>1824</v>
      </c>
      <c r="E481" s="18">
        <v>39161</v>
      </c>
    </row>
    <row r="482" spans="1:5" s="19" customFormat="1" ht="25.5" x14ac:dyDescent="0.25">
      <c r="A482" s="13" t="s">
        <v>1825</v>
      </c>
      <c r="B482" s="7">
        <f t="shared" si="7"/>
        <v>481</v>
      </c>
      <c r="C482" s="17" t="s">
        <v>1826</v>
      </c>
      <c r="D482" s="17" t="s">
        <v>1827</v>
      </c>
      <c r="E482" s="18">
        <v>41739</v>
      </c>
    </row>
    <row r="483" spans="1:5" s="19" customFormat="1" ht="25.5" x14ac:dyDescent="0.25">
      <c r="A483" s="13" t="s">
        <v>1828</v>
      </c>
      <c r="B483" s="7">
        <f t="shared" si="7"/>
        <v>482</v>
      </c>
      <c r="C483" s="17" t="s">
        <v>1829</v>
      </c>
      <c r="D483" s="17" t="s">
        <v>1830</v>
      </c>
      <c r="E483" s="18">
        <v>39491</v>
      </c>
    </row>
    <row r="484" spans="1:5" s="19" customFormat="1" ht="38.25" x14ac:dyDescent="0.25">
      <c r="A484" s="13" t="s">
        <v>1831</v>
      </c>
      <c r="B484" s="7">
        <f t="shared" si="7"/>
        <v>483</v>
      </c>
      <c r="C484" s="17" t="s">
        <v>1832</v>
      </c>
      <c r="D484" s="17" t="s">
        <v>1833</v>
      </c>
      <c r="E484" s="18">
        <v>39490</v>
      </c>
    </row>
    <row r="485" spans="1:5" s="19" customFormat="1" ht="14.25" x14ac:dyDescent="0.25">
      <c r="A485" s="13" t="s">
        <v>1834</v>
      </c>
      <c r="B485" s="7">
        <f t="shared" si="7"/>
        <v>484</v>
      </c>
      <c r="C485" s="17" t="s">
        <v>1835</v>
      </c>
      <c r="D485" s="17" t="s">
        <v>1836</v>
      </c>
      <c r="E485" s="18">
        <v>39524</v>
      </c>
    </row>
    <row r="486" spans="1:5" s="19" customFormat="1" ht="14.25" x14ac:dyDescent="0.25">
      <c r="A486" s="13" t="s">
        <v>1837</v>
      </c>
      <c r="B486" s="7">
        <f t="shared" si="7"/>
        <v>485</v>
      </c>
      <c r="C486" s="17" t="s">
        <v>1838</v>
      </c>
      <c r="D486" s="17" t="s">
        <v>728</v>
      </c>
      <c r="E486" s="18">
        <v>41753</v>
      </c>
    </row>
    <row r="487" spans="1:5" s="19" customFormat="1" ht="25.5" x14ac:dyDescent="0.25">
      <c r="A487" s="13" t="s">
        <v>1839</v>
      </c>
      <c r="B487" s="7">
        <f t="shared" si="7"/>
        <v>486</v>
      </c>
      <c r="C487" s="17" t="s">
        <v>1840</v>
      </c>
      <c r="D487" s="17" t="s">
        <v>987</v>
      </c>
      <c r="E487" s="18">
        <v>40602</v>
      </c>
    </row>
    <row r="488" spans="1:5" s="19" customFormat="1" ht="25.5" x14ac:dyDescent="0.25">
      <c r="A488" s="13" t="s">
        <v>1841</v>
      </c>
      <c r="B488" s="7">
        <f t="shared" si="7"/>
        <v>487</v>
      </c>
      <c r="C488" s="17" t="s">
        <v>1842</v>
      </c>
      <c r="D488" s="17" t="s">
        <v>987</v>
      </c>
      <c r="E488" s="18">
        <v>40603</v>
      </c>
    </row>
    <row r="489" spans="1:5" s="19" customFormat="1" ht="25.5" x14ac:dyDescent="0.25">
      <c r="A489" s="13" t="s">
        <v>1843</v>
      </c>
      <c r="B489" s="7">
        <f t="shared" si="7"/>
        <v>488</v>
      </c>
      <c r="C489" s="17" t="s">
        <v>1844</v>
      </c>
      <c r="D489" s="17" t="s">
        <v>1845</v>
      </c>
      <c r="E489" s="18">
        <v>40605</v>
      </c>
    </row>
    <row r="490" spans="1:5" s="19" customFormat="1" ht="14.25" x14ac:dyDescent="0.25">
      <c r="A490" s="13" t="s">
        <v>1846</v>
      </c>
      <c r="B490" s="7">
        <f t="shared" si="7"/>
        <v>489</v>
      </c>
      <c r="C490" s="17" t="s">
        <v>1847</v>
      </c>
      <c r="D490" s="17" t="s">
        <v>1848</v>
      </c>
      <c r="E490" s="18">
        <v>40605</v>
      </c>
    </row>
    <row r="491" spans="1:5" s="19" customFormat="1" ht="14.25" x14ac:dyDescent="0.25">
      <c r="A491" s="13" t="s">
        <v>1849</v>
      </c>
      <c r="B491" s="7">
        <f t="shared" si="7"/>
        <v>490</v>
      </c>
      <c r="C491" s="17" t="s">
        <v>1850</v>
      </c>
      <c r="D491" s="17" t="s">
        <v>1851</v>
      </c>
      <c r="E491" s="18">
        <v>40616</v>
      </c>
    </row>
    <row r="492" spans="1:5" s="19" customFormat="1" ht="25.5" x14ac:dyDescent="0.25">
      <c r="A492" s="13" t="s">
        <v>1852</v>
      </c>
      <c r="B492" s="7">
        <f t="shared" si="7"/>
        <v>491</v>
      </c>
      <c r="C492" s="17" t="s">
        <v>1853</v>
      </c>
      <c r="D492" s="17" t="s">
        <v>987</v>
      </c>
      <c r="E492" s="18">
        <v>40641</v>
      </c>
    </row>
    <row r="493" spans="1:5" s="19" customFormat="1" ht="14.25" x14ac:dyDescent="0.25">
      <c r="A493" s="13" t="s">
        <v>1854</v>
      </c>
      <c r="B493" s="7">
        <f t="shared" si="7"/>
        <v>492</v>
      </c>
      <c r="C493" s="17" t="s">
        <v>1855</v>
      </c>
      <c r="D493" s="17" t="s">
        <v>749</v>
      </c>
      <c r="E493" s="18">
        <v>40968</v>
      </c>
    </row>
    <row r="494" spans="1:5" s="19" customFormat="1" ht="25.5" x14ac:dyDescent="0.25">
      <c r="A494" s="13" t="s">
        <v>1856</v>
      </c>
      <c r="B494" s="7">
        <f t="shared" si="7"/>
        <v>493</v>
      </c>
      <c r="C494" s="17" t="s">
        <v>1857</v>
      </c>
      <c r="D494" s="17" t="s">
        <v>1858</v>
      </c>
      <c r="E494" s="18">
        <v>40550</v>
      </c>
    </row>
    <row r="495" spans="1:5" s="19" customFormat="1" ht="25.5" x14ac:dyDescent="0.25">
      <c r="A495" s="13" t="s">
        <v>1859</v>
      </c>
      <c r="B495" s="7">
        <f t="shared" si="7"/>
        <v>494</v>
      </c>
      <c r="C495" s="17" t="s">
        <v>1860</v>
      </c>
      <c r="D495" s="17" t="s">
        <v>1861</v>
      </c>
      <c r="E495" s="18">
        <v>42769</v>
      </c>
    </row>
    <row r="496" spans="1:5" s="19" customFormat="1" ht="25.5" x14ac:dyDescent="0.25">
      <c r="A496" s="13" t="s">
        <v>1862</v>
      </c>
      <c r="B496" s="7">
        <f t="shared" si="7"/>
        <v>495</v>
      </c>
      <c r="C496" s="17" t="s">
        <v>1863</v>
      </c>
      <c r="D496" s="17" t="s">
        <v>1864</v>
      </c>
      <c r="E496" s="18">
        <v>40911</v>
      </c>
    </row>
    <row r="497" spans="1:5" s="19" customFormat="1" ht="14.25" x14ac:dyDescent="0.25">
      <c r="A497" s="13" t="s">
        <v>1865</v>
      </c>
      <c r="B497" s="7">
        <f t="shared" si="7"/>
        <v>496</v>
      </c>
      <c r="C497" s="17" t="s">
        <v>1866</v>
      </c>
      <c r="D497" s="17" t="s">
        <v>728</v>
      </c>
      <c r="E497" s="18">
        <v>38573</v>
      </c>
    </row>
    <row r="498" spans="1:5" s="19" customFormat="1" ht="25.5" x14ac:dyDescent="0.25">
      <c r="A498" s="13" t="s">
        <v>1867</v>
      </c>
      <c r="B498" s="7">
        <f t="shared" si="7"/>
        <v>497</v>
      </c>
      <c r="C498" s="17" t="s">
        <v>1868</v>
      </c>
      <c r="D498" s="17" t="s">
        <v>2282</v>
      </c>
      <c r="E498" s="18">
        <v>44228</v>
      </c>
    </row>
    <row r="499" spans="1:5" s="19" customFormat="1" ht="25.5" x14ac:dyDescent="0.25">
      <c r="A499" s="13" t="s">
        <v>1869</v>
      </c>
      <c r="B499" s="7">
        <f t="shared" si="7"/>
        <v>498</v>
      </c>
      <c r="C499" s="17" t="s">
        <v>1870</v>
      </c>
      <c r="D499" s="17" t="s">
        <v>1194</v>
      </c>
      <c r="E499" s="18">
        <v>40242</v>
      </c>
    </row>
    <row r="500" spans="1:5" s="19" customFormat="1" ht="25.5" x14ac:dyDescent="0.25">
      <c r="A500" s="13" t="s">
        <v>1871</v>
      </c>
      <c r="B500" s="7">
        <f t="shared" si="7"/>
        <v>499</v>
      </c>
      <c r="C500" s="17" t="s">
        <v>1872</v>
      </c>
      <c r="D500" s="17" t="s">
        <v>2283</v>
      </c>
      <c r="E500" s="18">
        <v>42530</v>
      </c>
    </row>
    <row r="501" spans="1:5" s="19" customFormat="1" ht="25.5" x14ac:dyDescent="0.25">
      <c r="A501" s="13" t="s">
        <v>1873</v>
      </c>
      <c r="B501" s="7">
        <f t="shared" si="7"/>
        <v>500</v>
      </c>
      <c r="C501" s="17" t="s">
        <v>1874</v>
      </c>
      <c r="D501" s="17" t="s">
        <v>1875</v>
      </c>
      <c r="E501" s="18">
        <v>39171</v>
      </c>
    </row>
    <row r="502" spans="1:5" s="19" customFormat="1" ht="14.25" x14ac:dyDescent="0.25">
      <c r="A502" s="13" t="s">
        <v>1876</v>
      </c>
      <c r="B502" s="7">
        <f t="shared" si="7"/>
        <v>501</v>
      </c>
      <c r="C502" s="17" t="s">
        <v>1877</v>
      </c>
      <c r="D502" s="17" t="s">
        <v>749</v>
      </c>
      <c r="E502" s="18">
        <v>43581</v>
      </c>
    </row>
    <row r="503" spans="1:5" s="19" customFormat="1" ht="14.25" x14ac:dyDescent="0.25">
      <c r="A503" s="13" t="s">
        <v>1878</v>
      </c>
      <c r="B503" s="7">
        <f t="shared" si="7"/>
        <v>502</v>
      </c>
      <c r="C503" s="17" t="s">
        <v>1879</v>
      </c>
      <c r="D503" s="17" t="s">
        <v>1880</v>
      </c>
      <c r="E503" s="18">
        <v>42156</v>
      </c>
    </row>
    <row r="504" spans="1:5" s="19" customFormat="1" ht="14.25" x14ac:dyDescent="0.25">
      <c r="A504" s="13" t="s">
        <v>1881</v>
      </c>
      <c r="B504" s="7">
        <f t="shared" si="7"/>
        <v>503</v>
      </c>
      <c r="C504" s="17" t="s">
        <v>1882</v>
      </c>
      <c r="D504" s="17" t="s">
        <v>1883</v>
      </c>
      <c r="E504" s="18">
        <v>39175</v>
      </c>
    </row>
    <row r="505" spans="1:5" s="19" customFormat="1" ht="14.25" x14ac:dyDescent="0.25">
      <c r="A505" s="13" t="s">
        <v>1884</v>
      </c>
      <c r="B505" s="7">
        <f t="shared" si="7"/>
        <v>504</v>
      </c>
      <c r="C505" s="17" t="s">
        <v>1885</v>
      </c>
      <c r="D505" s="17" t="s">
        <v>1880</v>
      </c>
      <c r="E505" s="18">
        <v>42156</v>
      </c>
    </row>
    <row r="506" spans="1:5" s="19" customFormat="1" ht="14.25" x14ac:dyDescent="0.25">
      <c r="A506" s="13" t="s">
        <v>1886</v>
      </c>
      <c r="B506" s="7">
        <f t="shared" si="7"/>
        <v>505</v>
      </c>
      <c r="C506" s="17" t="s">
        <v>1887</v>
      </c>
      <c r="D506" s="17" t="s">
        <v>1888</v>
      </c>
      <c r="E506" s="18">
        <v>38867</v>
      </c>
    </row>
    <row r="507" spans="1:5" s="19" customFormat="1" ht="25.5" x14ac:dyDescent="0.25">
      <c r="A507" s="13" t="s">
        <v>1889</v>
      </c>
      <c r="B507" s="7">
        <f t="shared" si="7"/>
        <v>506</v>
      </c>
      <c r="C507" s="17" t="s">
        <v>1890</v>
      </c>
      <c r="D507" s="17" t="s">
        <v>1891</v>
      </c>
      <c r="E507" s="18">
        <v>40254</v>
      </c>
    </row>
    <row r="508" spans="1:5" s="19" customFormat="1" ht="14.25" x14ac:dyDescent="0.25">
      <c r="A508" s="13" t="s">
        <v>1892</v>
      </c>
      <c r="B508" s="7">
        <f t="shared" si="7"/>
        <v>507</v>
      </c>
      <c r="C508" s="17" t="s">
        <v>1893</v>
      </c>
      <c r="D508" s="17" t="s">
        <v>1894</v>
      </c>
      <c r="E508" s="18">
        <v>41348</v>
      </c>
    </row>
    <row r="509" spans="1:5" s="19" customFormat="1" ht="14.25" x14ac:dyDescent="0.25">
      <c r="A509" s="13" t="s">
        <v>1895</v>
      </c>
      <c r="B509" s="7">
        <f t="shared" si="7"/>
        <v>508</v>
      </c>
      <c r="C509" s="17" t="s">
        <v>1896</v>
      </c>
      <c r="D509" s="17" t="s">
        <v>1897</v>
      </c>
      <c r="E509" s="18">
        <v>41778</v>
      </c>
    </row>
    <row r="510" spans="1:5" s="19" customFormat="1" ht="14.25" x14ac:dyDescent="0.25">
      <c r="A510" s="13" t="s">
        <v>1898</v>
      </c>
      <c r="B510" s="7">
        <f t="shared" si="7"/>
        <v>509</v>
      </c>
      <c r="C510" s="17" t="s">
        <v>1899</v>
      </c>
      <c r="D510" s="17" t="s">
        <v>1900</v>
      </c>
      <c r="E510" s="18">
        <v>43916</v>
      </c>
    </row>
    <row r="511" spans="1:5" s="19" customFormat="1" ht="25.5" x14ac:dyDescent="0.25">
      <c r="A511" s="13" t="s">
        <v>1901</v>
      </c>
      <c r="B511" s="7">
        <f t="shared" si="7"/>
        <v>510</v>
      </c>
      <c r="C511" s="17" t="s">
        <v>1902</v>
      </c>
      <c r="D511" s="17" t="s">
        <v>1903</v>
      </c>
      <c r="E511" s="18">
        <v>39183</v>
      </c>
    </row>
    <row r="512" spans="1:5" s="19" customFormat="1" ht="25.5" x14ac:dyDescent="0.25">
      <c r="A512" s="13" t="s">
        <v>1904</v>
      </c>
      <c r="B512" s="7">
        <f t="shared" si="7"/>
        <v>511</v>
      </c>
      <c r="C512" s="17" t="s">
        <v>1905</v>
      </c>
      <c r="D512" s="17" t="s">
        <v>2284</v>
      </c>
      <c r="E512" s="18">
        <v>43941</v>
      </c>
    </row>
    <row r="513" spans="1:5" s="19" customFormat="1" ht="25.5" x14ac:dyDescent="0.25">
      <c r="A513" s="13" t="s">
        <v>1906</v>
      </c>
      <c r="B513" s="7">
        <f t="shared" si="7"/>
        <v>512</v>
      </c>
      <c r="C513" s="17" t="s">
        <v>1907</v>
      </c>
      <c r="D513" s="17" t="s">
        <v>1908</v>
      </c>
      <c r="E513" s="18">
        <v>39188</v>
      </c>
    </row>
    <row r="514" spans="1:5" s="19" customFormat="1" ht="25.5" x14ac:dyDescent="0.25">
      <c r="A514" s="13" t="s">
        <v>1909</v>
      </c>
      <c r="B514" s="7">
        <f t="shared" si="7"/>
        <v>513</v>
      </c>
      <c r="C514" s="17" t="s">
        <v>1910</v>
      </c>
      <c r="D514" s="17" t="s">
        <v>1911</v>
      </c>
      <c r="E514" s="18">
        <v>39519</v>
      </c>
    </row>
    <row r="515" spans="1:5" s="19" customFormat="1" ht="25.5" x14ac:dyDescent="0.25">
      <c r="A515" s="13" t="s">
        <v>1912</v>
      </c>
      <c r="B515" s="7">
        <f t="shared" ref="B515:B578" si="8">ROW()-1</f>
        <v>514</v>
      </c>
      <c r="C515" s="17" t="s">
        <v>1913</v>
      </c>
      <c r="D515" s="17" t="s">
        <v>1914</v>
      </c>
      <c r="E515" s="18">
        <v>40260</v>
      </c>
    </row>
    <row r="516" spans="1:5" s="19" customFormat="1" ht="14.25" x14ac:dyDescent="0.25">
      <c r="A516" s="13" t="s">
        <v>1915</v>
      </c>
      <c r="B516" s="7">
        <f t="shared" si="8"/>
        <v>515</v>
      </c>
      <c r="C516" s="17" t="s">
        <v>1916</v>
      </c>
      <c r="D516" s="17" t="s">
        <v>1917</v>
      </c>
      <c r="E516" s="18">
        <v>40627</v>
      </c>
    </row>
    <row r="517" spans="1:5" s="19" customFormat="1" ht="14.25" x14ac:dyDescent="0.25">
      <c r="A517" s="13" t="s">
        <v>1918</v>
      </c>
      <c r="B517" s="7">
        <f t="shared" si="8"/>
        <v>516</v>
      </c>
      <c r="C517" s="17" t="s">
        <v>1919</v>
      </c>
      <c r="D517" s="17" t="s">
        <v>1920</v>
      </c>
      <c r="E517" s="18">
        <v>40990</v>
      </c>
    </row>
    <row r="518" spans="1:5" s="19" customFormat="1" ht="25.5" x14ac:dyDescent="0.25">
      <c r="A518" s="13" t="s">
        <v>1921</v>
      </c>
      <c r="B518" s="7">
        <f t="shared" si="8"/>
        <v>517</v>
      </c>
      <c r="C518" s="17" t="s">
        <v>1922</v>
      </c>
      <c r="D518" s="17" t="s">
        <v>1911</v>
      </c>
      <c r="E518" s="18">
        <v>39519</v>
      </c>
    </row>
    <row r="519" spans="1:5" s="19" customFormat="1" ht="25.5" x14ac:dyDescent="0.25">
      <c r="A519" s="13" t="s">
        <v>1923</v>
      </c>
      <c r="B519" s="7">
        <f t="shared" si="8"/>
        <v>518</v>
      </c>
      <c r="C519" s="17" t="s">
        <v>1924</v>
      </c>
      <c r="D519" s="17" t="s">
        <v>1925</v>
      </c>
      <c r="E519" s="18">
        <v>41786</v>
      </c>
    </row>
    <row r="520" spans="1:5" s="19" customFormat="1" ht="14.25" x14ac:dyDescent="0.25">
      <c r="A520" s="13" t="s">
        <v>1926</v>
      </c>
      <c r="B520" s="7">
        <f t="shared" si="8"/>
        <v>519</v>
      </c>
      <c r="C520" s="17" t="s">
        <v>1927</v>
      </c>
      <c r="D520" s="17" t="s">
        <v>670</v>
      </c>
      <c r="E520" s="18">
        <v>43621</v>
      </c>
    </row>
    <row r="521" spans="1:5" s="19" customFormat="1" ht="14.25" x14ac:dyDescent="0.25">
      <c r="A521" s="13" t="s">
        <v>1928</v>
      </c>
      <c r="B521" s="7">
        <f t="shared" si="8"/>
        <v>520</v>
      </c>
      <c r="C521" s="17" t="s">
        <v>1929</v>
      </c>
      <c r="D521" s="17" t="s">
        <v>1930</v>
      </c>
      <c r="E521" s="18">
        <v>40652</v>
      </c>
    </row>
    <row r="522" spans="1:5" s="19" customFormat="1" ht="14.25" x14ac:dyDescent="0.25">
      <c r="A522" s="13" t="s">
        <v>1931</v>
      </c>
      <c r="B522" s="7">
        <f t="shared" si="8"/>
        <v>521</v>
      </c>
      <c r="C522" s="17" t="s">
        <v>1932</v>
      </c>
      <c r="D522" s="17" t="s">
        <v>749</v>
      </c>
      <c r="E522" s="18">
        <v>43278</v>
      </c>
    </row>
    <row r="523" spans="1:5" s="19" customFormat="1" ht="14.25" x14ac:dyDescent="0.25">
      <c r="A523" s="13" t="s">
        <v>1933</v>
      </c>
      <c r="B523" s="7">
        <f t="shared" si="8"/>
        <v>522</v>
      </c>
      <c r="C523" s="17" t="s">
        <v>1934</v>
      </c>
      <c r="D523" s="17" t="s">
        <v>670</v>
      </c>
      <c r="E523" s="18">
        <v>38889</v>
      </c>
    </row>
    <row r="524" spans="1:5" s="19" customFormat="1" ht="14.25" x14ac:dyDescent="0.25">
      <c r="A524" s="13" t="s">
        <v>1935</v>
      </c>
      <c r="B524" s="7">
        <f t="shared" si="8"/>
        <v>523</v>
      </c>
      <c r="C524" s="17" t="s">
        <v>1936</v>
      </c>
      <c r="D524" s="17" t="s">
        <v>1937</v>
      </c>
      <c r="E524" s="18">
        <v>38616</v>
      </c>
    </row>
    <row r="525" spans="1:5" s="19" customFormat="1" ht="14.25" x14ac:dyDescent="0.25">
      <c r="A525" s="13" t="s">
        <v>1938</v>
      </c>
      <c r="B525" s="7">
        <f t="shared" si="8"/>
        <v>524</v>
      </c>
      <c r="C525" s="17" t="s">
        <v>1939</v>
      </c>
      <c r="D525" s="17" t="s">
        <v>670</v>
      </c>
      <c r="E525" s="18">
        <v>38889</v>
      </c>
    </row>
    <row r="526" spans="1:5" s="19" customFormat="1" ht="14.25" x14ac:dyDescent="0.25">
      <c r="A526" s="13" t="s">
        <v>1940</v>
      </c>
      <c r="B526" s="7">
        <f t="shared" si="8"/>
        <v>525</v>
      </c>
      <c r="C526" s="17" t="s">
        <v>1941</v>
      </c>
      <c r="D526" s="17" t="s">
        <v>749</v>
      </c>
      <c r="E526" s="18">
        <v>43286</v>
      </c>
    </row>
    <row r="527" spans="1:5" s="19" customFormat="1" ht="14.25" x14ac:dyDescent="0.25">
      <c r="A527" s="13" t="s">
        <v>1942</v>
      </c>
      <c r="B527" s="7">
        <f t="shared" si="8"/>
        <v>526</v>
      </c>
      <c r="C527" s="17" t="s">
        <v>1943</v>
      </c>
      <c r="D527" s="17" t="s">
        <v>1944</v>
      </c>
      <c r="E527" s="18">
        <v>41369</v>
      </c>
    </row>
    <row r="528" spans="1:5" s="19" customFormat="1" ht="14.25" x14ac:dyDescent="0.25">
      <c r="A528" s="13" t="s">
        <v>1945</v>
      </c>
      <c r="B528" s="7">
        <f t="shared" si="8"/>
        <v>527</v>
      </c>
      <c r="C528" s="17" t="s">
        <v>1946</v>
      </c>
      <c r="D528" s="17" t="s">
        <v>1947</v>
      </c>
      <c r="E528" s="18">
        <v>41886</v>
      </c>
    </row>
    <row r="529" spans="1:5" s="19" customFormat="1" ht="14.25" x14ac:dyDescent="0.25">
      <c r="A529" s="13" t="s">
        <v>1948</v>
      </c>
      <c r="B529" s="7">
        <f t="shared" si="8"/>
        <v>528</v>
      </c>
      <c r="C529" s="17" t="s">
        <v>1949</v>
      </c>
      <c r="D529" s="17" t="s">
        <v>1897</v>
      </c>
      <c r="E529" s="18">
        <v>43619</v>
      </c>
    </row>
    <row r="530" spans="1:5" s="19" customFormat="1" ht="14.25" x14ac:dyDescent="0.25">
      <c r="A530" s="13" t="s">
        <v>1950</v>
      </c>
      <c r="B530" s="7">
        <f t="shared" si="8"/>
        <v>529</v>
      </c>
      <c r="C530" s="17" t="s">
        <v>1951</v>
      </c>
      <c r="D530" s="17" t="s">
        <v>670</v>
      </c>
      <c r="E530" s="18">
        <v>43622</v>
      </c>
    </row>
    <row r="531" spans="1:5" s="19" customFormat="1" ht="25.5" x14ac:dyDescent="0.25">
      <c r="A531" s="13" t="s">
        <v>1952</v>
      </c>
      <c r="B531" s="7">
        <f t="shared" si="8"/>
        <v>530</v>
      </c>
      <c r="C531" s="17" t="s">
        <v>1953</v>
      </c>
      <c r="D531" s="17" t="s">
        <v>1954</v>
      </c>
      <c r="E531" s="18">
        <v>38456</v>
      </c>
    </row>
    <row r="532" spans="1:5" s="19" customFormat="1" ht="25.5" x14ac:dyDescent="0.25">
      <c r="A532" s="13" t="s">
        <v>1955</v>
      </c>
      <c r="B532" s="7">
        <f t="shared" si="8"/>
        <v>531</v>
      </c>
      <c r="C532" s="17" t="s">
        <v>1956</v>
      </c>
      <c r="D532" s="17" t="s">
        <v>1957</v>
      </c>
      <c r="E532" s="18">
        <v>38875</v>
      </c>
    </row>
    <row r="533" spans="1:5" s="19" customFormat="1" ht="14.25" x14ac:dyDescent="0.25">
      <c r="A533" s="13" t="s">
        <v>1958</v>
      </c>
      <c r="B533" s="7">
        <f t="shared" si="8"/>
        <v>532</v>
      </c>
      <c r="C533" s="17" t="s">
        <v>1959</v>
      </c>
      <c r="D533" s="17" t="s">
        <v>1880</v>
      </c>
      <c r="E533" s="18">
        <v>42185</v>
      </c>
    </row>
    <row r="534" spans="1:5" s="19" customFormat="1" ht="14.25" x14ac:dyDescent="0.25">
      <c r="A534" s="13" t="s">
        <v>1960</v>
      </c>
      <c r="B534" s="7">
        <f t="shared" si="8"/>
        <v>533</v>
      </c>
      <c r="C534" s="17" t="s">
        <v>1961</v>
      </c>
      <c r="D534" s="17" t="s">
        <v>2285</v>
      </c>
      <c r="E534" s="18">
        <v>43714</v>
      </c>
    </row>
    <row r="535" spans="1:5" s="19" customFormat="1" ht="38.25" x14ac:dyDescent="0.25">
      <c r="A535" s="13" t="s">
        <v>1962</v>
      </c>
      <c r="B535" s="7">
        <f t="shared" si="8"/>
        <v>534</v>
      </c>
      <c r="C535" s="17" t="s">
        <v>1963</v>
      </c>
      <c r="D535" s="17" t="s">
        <v>1964</v>
      </c>
      <c r="E535" s="18">
        <v>39244</v>
      </c>
    </row>
    <row r="536" spans="1:5" s="19" customFormat="1" ht="14.25" x14ac:dyDescent="0.25">
      <c r="A536" s="13" t="s">
        <v>1965</v>
      </c>
      <c r="B536" s="7">
        <f t="shared" si="8"/>
        <v>535</v>
      </c>
      <c r="C536" s="17" t="s">
        <v>1966</v>
      </c>
      <c r="D536" s="17" t="s">
        <v>749</v>
      </c>
      <c r="E536" s="18">
        <v>39226</v>
      </c>
    </row>
    <row r="537" spans="1:5" s="19" customFormat="1" ht="25.5" x14ac:dyDescent="0.25">
      <c r="A537" s="13" t="s">
        <v>1967</v>
      </c>
      <c r="B537" s="7">
        <f t="shared" si="8"/>
        <v>536</v>
      </c>
      <c r="C537" s="17" t="s">
        <v>1968</v>
      </c>
      <c r="D537" s="17" t="s">
        <v>1969</v>
      </c>
      <c r="E537" s="18">
        <v>40655</v>
      </c>
    </row>
    <row r="538" spans="1:5" s="19" customFormat="1" ht="25.5" x14ac:dyDescent="0.25">
      <c r="A538" s="13" t="s">
        <v>1970</v>
      </c>
      <c r="B538" s="7">
        <f t="shared" si="8"/>
        <v>537</v>
      </c>
      <c r="C538" s="17" t="s">
        <v>1971</v>
      </c>
      <c r="D538" s="17" t="s">
        <v>1972</v>
      </c>
      <c r="E538" s="18">
        <v>41004</v>
      </c>
    </row>
    <row r="539" spans="1:5" s="19" customFormat="1" ht="14.25" x14ac:dyDescent="0.25">
      <c r="A539" s="13" t="s">
        <v>1973</v>
      </c>
      <c r="B539" s="7">
        <f t="shared" si="8"/>
        <v>538</v>
      </c>
      <c r="C539" s="17" t="s">
        <v>1974</v>
      </c>
      <c r="D539" s="17" t="s">
        <v>1975</v>
      </c>
      <c r="E539" s="18">
        <v>41367</v>
      </c>
    </row>
    <row r="540" spans="1:5" s="19" customFormat="1" ht="14.25" x14ac:dyDescent="0.25">
      <c r="A540" s="13" t="s">
        <v>1976</v>
      </c>
      <c r="B540" s="7">
        <f t="shared" si="8"/>
        <v>539</v>
      </c>
      <c r="C540" s="17" t="s">
        <v>1977</v>
      </c>
      <c r="D540" s="17" t="s">
        <v>1880</v>
      </c>
      <c r="E540" s="18">
        <v>42185</v>
      </c>
    </row>
    <row r="541" spans="1:5" s="19" customFormat="1" ht="14.25" x14ac:dyDescent="0.25">
      <c r="A541" s="13" t="s">
        <v>1978</v>
      </c>
      <c r="B541" s="7">
        <f t="shared" si="8"/>
        <v>540</v>
      </c>
      <c r="C541" s="17" t="s">
        <v>1979</v>
      </c>
      <c r="D541" s="17" t="s">
        <v>1980</v>
      </c>
      <c r="E541" s="18">
        <v>40275</v>
      </c>
    </row>
    <row r="542" spans="1:5" s="19" customFormat="1" ht="14.25" x14ac:dyDescent="0.25">
      <c r="A542" s="13" t="s">
        <v>1981</v>
      </c>
      <c r="B542" s="7">
        <f t="shared" si="8"/>
        <v>541</v>
      </c>
      <c r="C542" s="17" t="s">
        <v>1982</v>
      </c>
      <c r="D542" s="17" t="s">
        <v>1682</v>
      </c>
      <c r="E542" s="18">
        <v>40276</v>
      </c>
    </row>
    <row r="543" spans="1:5" s="19" customFormat="1" ht="14.25" x14ac:dyDescent="0.25">
      <c r="A543" s="13" t="s">
        <v>1983</v>
      </c>
      <c r="B543" s="7">
        <f t="shared" si="8"/>
        <v>542</v>
      </c>
      <c r="C543" s="17" t="s">
        <v>1984</v>
      </c>
      <c r="D543" s="17" t="s">
        <v>1985</v>
      </c>
      <c r="E543" s="18">
        <v>43633</v>
      </c>
    </row>
    <row r="544" spans="1:5" s="19" customFormat="1" ht="14.25" x14ac:dyDescent="0.25">
      <c r="A544" s="13" t="s">
        <v>1986</v>
      </c>
      <c r="B544" s="7">
        <f t="shared" si="8"/>
        <v>543</v>
      </c>
      <c r="C544" s="17" t="s">
        <v>1987</v>
      </c>
      <c r="D544" s="17" t="s">
        <v>1988</v>
      </c>
      <c r="E544" s="18">
        <v>44319</v>
      </c>
    </row>
    <row r="545" spans="1:5" s="19" customFormat="1" ht="14.25" x14ac:dyDescent="0.25">
      <c r="A545" s="13" t="s">
        <v>1989</v>
      </c>
      <c r="B545" s="7">
        <f t="shared" si="8"/>
        <v>544</v>
      </c>
      <c r="C545" s="17" t="s">
        <v>1990</v>
      </c>
      <c r="D545" s="17" t="s">
        <v>728</v>
      </c>
      <c r="E545" s="18">
        <v>38625</v>
      </c>
    </row>
    <row r="546" spans="1:5" s="19" customFormat="1" ht="25.5" x14ac:dyDescent="0.25">
      <c r="A546" s="13" t="s">
        <v>1991</v>
      </c>
      <c r="B546" s="7">
        <f t="shared" si="8"/>
        <v>545</v>
      </c>
      <c r="C546" s="17" t="s">
        <v>1992</v>
      </c>
      <c r="D546" s="17" t="s">
        <v>1993</v>
      </c>
      <c r="E546" s="18">
        <v>38637</v>
      </c>
    </row>
    <row r="547" spans="1:5" s="19" customFormat="1" ht="14.25" x14ac:dyDescent="0.25">
      <c r="A547" s="13" t="s">
        <v>1994</v>
      </c>
      <c r="B547" s="7">
        <f t="shared" si="8"/>
        <v>546</v>
      </c>
      <c r="C547" s="17" t="s">
        <v>1995</v>
      </c>
      <c r="D547" s="17" t="s">
        <v>1996</v>
      </c>
      <c r="E547" s="18">
        <v>38880</v>
      </c>
    </row>
    <row r="548" spans="1:5" s="19" customFormat="1" ht="14.25" x14ac:dyDescent="0.25">
      <c r="A548" s="13" t="s">
        <v>1997</v>
      </c>
      <c r="B548" s="7">
        <f t="shared" si="8"/>
        <v>547</v>
      </c>
      <c r="C548" s="17" t="s">
        <v>1998</v>
      </c>
      <c r="D548" s="17" t="s">
        <v>905</v>
      </c>
      <c r="E548" s="18">
        <v>38881</v>
      </c>
    </row>
    <row r="549" spans="1:5" s="19" customFormat="1" ht="14.25" x14ac:dyDescent="0.25">
      <c r="A549" s="13" t="s">
        <v>1999</v>
      </c>
      <c r="B549" s="7">
        <f t="shared" si="8"/>
        <v>548</v>
      </c>
      <c r="C549" s="17" t="s">
        <v>2000</v>
      </c>
      <c r="D549" s="17" t="s">
        <v>718</v>
      </c>
      <c r="E549" s="18">
        <v>39927</v>
      </c>
    </row>
    <row r="550" spans="1:5" s="19" customFormat="1" ht="25.5" x14ac:dyDescent="0.25">
      <c r="A550" s="13" t="s">
        <v>2001</v>
      </c>
      <c r="B550" s="7">
        <f t="shared" si="8"/>
        <v>549</v>
      </c>
      <c r="C550" s="17" t="s">
        <v>2002</v>
      </c>
      <c r="D550" s="17" t="s">
        <v>2003</v>
      </c>
      <c r="E550" s="18">
        <v>40276</v>
      </c>
    </row>
    <row r="551" spans="1:5" s="19" customFormat="1" ht="14.25" x14ac:dyDescent="0.25">
      <c r="A551" s="13" t="s">
        <v>2004</v>
      </c>
      <c r="B551" s="7">
        <f t="shared" si="8"/>
        <v>550</v>
      </c>
      <c r="C551" s="17" t="s">
        <v>2005</v>
      </c>
      <c r="D551" s="17" t="s">
        <v>2006</v>
      </c>
      <c r="E551" s="18">
        <v>43979</v>
      </c>
    </row>
    <row r="552" spans="1:5" s="19" customFormat="1" ht="14.25" x14ac:dyDescent="0.25">
      <c r="A552" s="13" t="s">
        <v>2007</v>
      </c>
      <c r="B552" s="7">
        <f t="shared" si="8"/>
        <v>551</v>
      </c>
      <c r="C552" s="17" t="s">
        <v>2008</v>
      </c>
      <c r="D552" s="17" t="s">
        <v>670</v>
      </c>
      <c r="E552" s="18">
        <v>38889</v>
      </c>
    </row>
    <row r="553" spans="1:5" s="19" customFormat="1" ht="14.25" x14ac:dyDescent="0.25">
      <c r="A553" s="13" t="s">
        <v>2009</v>
      </c>
      <c r="B553" s="7">
        <f t="shared" si="8"/>
        <v>552</v>
      </c>
      <c r="C553" s="17" t="s">
        <v>2010</v>
      </c>
      <c r="D553" s="17" t="s">
        <v>1682</v>
      </c>
      <c r="E553" s="18">
        <v>39525</v>
      </c>
    </row>
    <row r="554" spans="1:5" s="19" customFormat="1" ht="25.5" x14ac:dyDescent="0.25">
      <c r="A554" s="13" t="s">
        <v>2011</v>
      </c>
      <c r="B554" s="7">
        <f t="shared" si="8"/>
        <v>553</v>
      </c>
      <c r="C554" s="17" t="s">
        <v>2012</v>
      </c>
      <c r="D554" s="17" t="s">
        <v>2013</v>
      </c>
      <c r="E554" s="18">
        <v>39525</v>
      </c>
    </row>
    <row r="555" spans="1:5" s="19" customFormat="1" ht="14.25" x14ac:dyDescent="0.25">
      <c r="A555" s="13" t="s">
        <v>2014</v>
      </c>
      <c r="B555" s="7">
        <f t="shared" si="8"/>
        <v>554</v>
      </c>
      <c r="C555" s="17" t="s">
        <v>2015</v>
      </c>
      <c r="D555" s="17" t="s">
        <v>670</v>
      </c>
      <c r="E555" s="18">
        <v>42920</v>
      </c>
    </row>
    <row r="556" spans="1:5" s="19" customFormat="1" ht="14.25" x14ac:dyDescent="0.25">
      <c r="A556" s="13" t="s">
        <v>2016</v>
      </c>
      <c r="B556" s="7">
        <f t="shared" si="8"/>
        <v>555</v>
      </c>
      <c r="C556" s="17" t="s">
        <v>2017</v>
      </c>
      <c r="D556" s="17" t="s">
        <v>2018</v>
      </c>
      <c r="E556" s="18">
        <v>38889</v>
      </c>
    </row>
    <row r="557" spans="1:5" s="19" customFormat="1" ht="14.25" x14ac:dyDescent="0.25">
      <c r="A557" s="13" t="s">
        <v>2019</v>
      </c>
      <c r="B557" s="7">
        <f t="shared" si="8"/>
        <v>556</v>
      </c>
      <c r="C557" s="17" t="s">
        <v>2020</v>
      </c>
      <c r="D557" s="17" t="s">
        <v>2021</v>
      </c>
      <c r="E557" s="18">
        <v>39526</v>
      </c>
    </row>
    <row r="558" spans="1:5" s="19" customFormat="1" ht="14.25" x14ac:dyDescent="0.25">
      <c r="A558" s="13" t="s">
        <v>2022</v>
      </c>
      <c r="B558" s="7">
        <f t="shared" si="8"/>
        <v>557</v>
      </c>
      <c r="C558" s="17" t="s">
        <v>2023</v>
      </c>
      <c r="D558" s="17" t="s">
        <v>2024</v>
      </c>
      <c r="E558" s="18">
        <v>40281</v>
      </c>
    </row>
    <row r="559" spans="1:5" s="19" customFormat="1" ht="14.25" x14ac:dyDescent="0.25">
      <c r="A559" s="13" t="s">
        <v>2025</v>
      </c>
      <c r="B559" s="7">
        <f t="shared" si="8"/>
        <v>558</v>
      </c>
      <c r="C559" s="17" t="s">
        <v>2026</v>
      </c>
      <c r="D559" s="17" t="s">
        <v>1930</v>
      </c>
      <c r="E559" s="18">
        <v>40672</v>
      </c>
    </row>
    <row r="560" spans="1:5" s="19" customFormat="1" ht="25.5" x14ac:dyDescent="0.25">
      <c r="A560" s="13" t="s">
        <v>2027</v>
      </c>
      <c r="B560" s="7">
        <f t="shared" si="8"/>
        <v>559</v>
      </c>
      <c r="C560" s="17" t="s">
        <v>2028</v>
      </c>
      <c r="D560" s="17" t="s">
        <v>2029</v>
      </c>
      <c r="E560" s="18">
        <v>39811</v>
      </c>
    </row>
    <row r="561" spans="1:5" s="19" customFormat="1" ht="14.25" x14ac:dyDescent="0.25">
      <c r="A561" s="13" t="s">
        <v>2030</v>
      </c>
      <c r="B561" s="7">
        <f t="shared" si="8"/>
        <v>560</v>
      </c>
      <c r="C561" s="17" t="s">
        <v>2031</v>
      </c>
      <c r="D561" s="17" t="s">
        <v>728</v>
      </c>
      <c r="E561" s="18">
        <v>40297</v>
      </c>
    </row>
    <row r="562" spans="1:5" s="19" customFormat="1" ht="14.25" x14ac:dyDescent="0.25">
      <c r="A562" s="13" t="s">
        <v>2032</v>
      </c>
      <c r="B562" s="7">
        <f t="shared" si="8"/>
        <v>561</v>
      </c>
      <c r="C562" s="17" t="s">
        <v>2033</v>
      </c>
      <c r="D562" s="17" t="s">
        <v>2034</v>
      </c>
      <c r="E562" s="18">
        <v>40669</v>
      </c>
    </row>
    <row r="563" spans="1:5" s="19" customFormat="1" ht="14.25" x14ac:dyDescent="0.25">
      <c r="A563" s="13" t="s">
        <v>2035</v>
      </c>
      <c r="B563" s="7">
        <f t="shared" si="8"/>
        <v>562</v>
      </c>
      <c r="C563" s="17" t="s">
        <v>2036</v>
      </c>
      <c r="D563" s="17" t="s">
        <v>2037</v>
      </c>
      <c r="E563" s="18">
        <v>41019</v>
      </c>
    </row>
    <row r="564" spans="1:5" s="19" customFormat="1" ht="14.25" x14ac:dyDescent="0.25">
      <c r="A564" s="13" t="s">
        <v>2038</v>
      </c>
      <c r="B564" s="7">
        <f t="shared" si="8"/>
        <v>563</v>
      </c>
      <c r="C564" s="17" t="s">
        <v>2039</v>
      </c>
      <c r="D564" s="17" t="s">
        <v>2040</v>
      </c>
      <c r="E564" s="18">
        <v>39225</v>
      </c>
    </row>
    <row r="565" spans="1:5" s="19" customFormat="1" ht="14.25" x14ac:dyDescent="0.25">
      <c r="A565" s="13" t="s">
        <v>2041</v>
      </c>
      <c r="B565" s="7">
        <f t="shared" si="8"/>
        <v>564</v>
      </c>
      <c r="C565" s="17" t="s">
        <v>2042</v>
      </c>
      <c r="D565" s="17" t="s">
        <v>728</v>
      </c>
      <c r="E565" s="18">
        <v>40675</v>
      </c>
    </row>
    <row r="566" spans="1:5" s="19" customFormat="1" ht="14.25" x14ac:dyDescent="0.25">
      <c r="A566" s="13" t="s">
        <v>2043</v>
      </c>
      <c r="B566" s="7">
        <f t="shared" si="8"/>
        <v>565</v>
      </c>
      <c r="C566" s="17" t="s">
        <v>2044</v>
      </c>
      <c r="D566" s="17" t="s">
        <v>749</v>
      </c>
      <c r="E566" s="18">
        <v>41408</v>
      </c>
    </row>
    <row r="567" spans="1:5" s="19" customFormat="1" ht="14.25" x14ac:dyDescent="0.25">
      <c r="A567" s="13" t="s">
        <v>2045</v>
      </c>
      <c r="B567" s="7">
        <f t="shared" si="8"/>
        <v>566</v>
      </c>
      <c r="C567" s="17" t="s">
        <v>2046</v>
      </c>
      <c r="D567" s="17" t="s">
        <v>2047</v>
      </c>
      <c r="E567" s="18">
        <v>42286</v>
      </c>
    </row>
    <row r="568" spans="1:5" s="19" customFormat="1" ht="14.25" x14ac:dyDescent="0.25">
      <c r="A568" s="13" t="s">
        <v>2048</v>
      </c>
      <c r="B568" s="7">
        <f t="shared" si="8"/>
        <v>567</v>
      </c>
      <c r="C568" s="17" t="s">
        <v>2049</v>
      </c>
      <c r="D568" s="17" t="s">
        <v>2050</v>
      </c>
      <c r="E568" s="18">
        <v>43993</v>
      </c>
    </row>
    <row r="569" spans="1:5" s="19" customFormat="1" ht="14.25" x14ac:dyDescent="0.25">
      <c r="A569" s="13" t="s">
        <v>2051</v>
      </c>
      <c r="B569" s="7">
        <f t="shared" si="8"/>
        <v>568</v>
      </c>
      <c r="C569" s="17" t="s">
        <v>2052</v>
      </c>
      <c r="D569" s="17" t="s">
        <v>2053</v>
      </c>
      <c r="E569" s="18">
        <v>44334</v>
      </c>
    </row>
    <row r="570" spans="1:5" s="19" customFormat="1" ht="14.25" x14ac:dyDescent="0.25">
      <c r="A570" s="13" t="s">
        <v>2054</v>
      </c>
      <c r="B570" s="7">
        <f t="shared" si="8"/>
        <v>569</v>
      </c>
      <c r="C570" s="17" t="s">
        <v>2055</v>
      </c>
      <c r="D570" s="17" t="s">
        <v>2056</v>
      </c>
      <c r="E570" s="18">
        <v>39227</v>
      </c>
    </row>
    <row r="571" spans="1:5" s="19" customFormat="1" ht="14.25" x14ac:dyDescent="0.25">
      <c r="A571" s="13" t="s">
        <v>2057</v>
      </c>
      <c r="B571" s="7">
        <f t="shared" si="8"/>
        <v>570</v>
      </c>
      <c r="C571" s="17" t="s">
        <v>2058</v>
      </c>
      <c r="D571" s="17" t="s">
        <v>2059</v>
      </c>
      <c r="E571" s="18">
        <v>39535</v>
      </c>
    </row>
    <row r="572" spans="1:5" s="19" customFormat="1" ht="14.25" x14ac:dyDescent="0.25">
      <c r="A572" s="13" t="s">
        <v>2060</v>
      </c>
      <c r="B572" s="7">
        <f t="shared" si="8"/>
        <v>571</v>
      </c>
      <c r="C572" s="17" t="s">
        <v>2061</v>
      </c>
      <c r="D572" s="17" t="s">
        <v>2062</v>
      </c>
      <c r="E572" s="18">
        <v>42032</v>
      </c>
    </row>
    <row r="573" spans="1:5" s="19" customFormat="1" ht="14.25" x14ac:dyDescent="0.25">
      <c r="A573" s="13" t="s">
        <v>2063</v>
      </c>
      <c r="B573" s="7">
        <f t="shared" si="8"/>
        <v>572</v>
      </c>
      <c r="C573" s="17" t="s">
        <v>2064</v>
      </c>
      <c r="D573" s="17" t="s">
        <v>785</v>
      </c>
      <c r="E573" s="18">
        <v>44005</v>
      </c>
    </row>
    <row r="574" spans="1:5" s="19" customFormat="1" ht="14.25" x14ac:dyDescent="0.25">
      <c r="A574" s="13" t="s">
        <v>2065</v>
      </c>
      <c r="B574" s="7">
        <f t="shared" si="8"/>
        <v>573</v>
      </c>
      <c r="C574" s="17" t="s">
        <v>2066</v>
      </c>
      <c r="D574" s="17" t="s">
        <v>1682</v>
      </c>
      <c r="E574" s="18">
        <v>39139</v>
      </c>
    </row>
    <row r="575" spans="1:5" s="19" customFormat="1" ht="14.25" x14ac:dyDescent="0.25">
      <c r="A575" s="13" t="s">
        <v>2067</v>
      </c>
      <c r="B575" s="7">
        <f t="shared" si="8"/>
        <v>574</v>
      </c>
      <c r="C575" s="17" t="s">
        <v>2068</v>
      </c>
      <c r="D575" s="17" t="s">
        <v>1682</v>
      </c>
      <c r="E575" s="18">
        <v>39162</v>
      </c>
    </row>
    <row r="576" spans="1:5" s="19" customFormat="1" ht="14.25" x14ac:dyDescent="0.25">
      <c r="A576" s="13" t="s">
        <v>2069</v>
      </c>
      <c r="B576" s="7">
        <f t="shared" si="8"/>
        <v>575</v>
      </c>
      <c r="C576" s="17" t="s">
        <v>2070</v>
      </c>
      <c r="D576" s="17" t="s">
        <v>2071</v>
      </c>
      <c r="E576" s="18">
        <v>39171</v>
      </c>
    </row>
    <row r="577" spans="1:5" s="19" customFormat="1" ht="14.25" x14ac:dyDescent="0.25">
      <c r="A577" s="13" t="s">
        <v>2072</v>
      </c>
      <c r="B577" s="7">
        <f t="shared" si="8"/>
        <v>576</v>
      </c>
      <c r="C577" s="17" t="s">
        <v>2073</v>
      </c>
      <c r="D577" s="17" t="s">
        <v>2074</v>
      </c>
      <c r="E577" s="18">
        <v>39178</v>
      </c>
    </row>
    <row r="578" spans="1:5" s="19" customFormat="1" ht="14.25" x14ac:dyDescent="0.25">
      <c r="A578" s="13" t="s">
        <v>2075</v>
      </c>
      <c r="B578" s="7">
        <f t="shared" si="8"/>
        <v>577</v>
      </c>
      <c r="C578" s="17" t="s">
        <v>2076</v>
      </c>
      <c r="D578" s="17" t="s">
        <v>2077</v>
      </c>
      <c r="E578" s="18">
        <v>39185</v>
      </c>
    </row>
    <row r="579" spans="1:5" s="19" customFormat="1" ht="25.5" x14ac:dyDescent="0.25">
      <c r="A579" s="13" t="s">
        <v>2078</v>
      </c>
      <c r="B579" s="7">
        <f t="shared" ref="B579:B634" si="9">ROW()-1</f>
        <v>578</v>
      </c>
      <c r="C579" s="17" t="s">
        <v>2079</v>
      </c>
      <c r="D579" s="17" t="s">
        <v>2080</v>
      </c>
      <c r="E579" s="18">
        <v>39552</v>
      </c>
    </row>
    <row r="580" spans="1:5" s="19" customFormat="1" ht="14.25" x14ac:dyDescent="0.25">
      <c r="A580" s="13" t="s">
        <v>2081</v>
      </c>
      <c r="B580" s="7">
        <f t="shared" si="9"/>
        <v>579</v>
      </c>
      <c r="C580" s="17" t="s">
        <v>2082</v>
      </c>
      <c r="D580" s="17" t="s">
        <v>728</v>
      </c>
      <c r="E580" s="18">
        <v>39952</v>
      </c>
    </row>
    <row r="581" spans="1:5" s="19" customFormat="1" ht="14.25" x14ac:dyDescent="0.25">
      <c r="A581" s="13" t="s">
        <v>2083</v>
      </c>
      <c r="B581" s="7">
        <f t="shared" si="9"/>
        <v>580</v>
      </c>
      <c r="C581" s="17" t="s">
        <v>2084</v>
      </c>
      <c r="D581" s="17" t="s">
        <v>2085</v>
      </c>
      <c r="E581" s="18">
        <v>41827</v>
      </c>
    </row>
    <row r="582" spans="1:5" s="19" customFormat="1" ht="25.5" x14ac:dyDescent="0.25">
      <c r="A582" s="13" t="s">
        <v>2086</v>
      </c>
      <c r="B582" s="7">
        <f t="shared" si="9"/>
        <v>581</v>
      </c>
      <c r="C582" s="17" t="s">
        <v>2087</v>
      </c>
      <c r="D582" s="17" t="s">
        <v>2088</v>
      </c>
      <c r="E582" s="18">
        <v>42751</v>
      </c>
    </row>
    <row r="583" spans="1:5" s="19" customFormat="1" ht="25.5" x14ac:dyDescent="0.25">
      <c r="A583" s="13" t="s">
        <v>2089</v>
      </c>
      <c r="B583" s="7">
        <f t="shared" si="9"/>
        <v>582</v>
      </c>
      <c r="C583" s="17" t="s">
        <v>2090</v>
      </c>
      <c r="D583" s="17" t="s">
        <v>2091</v>
      </c>
      <c r="E583" s="18">
        <v>43047</v>
      </c>
    </row>
    <row r="584" spans="1:5" s="19" customFormat="1" ht="14.25" x14ac:dyDescent="0.25">
      <c r="A584" s="13" t="s">
        <v>2092</v>
      </c>
      <c r="B584" s="7">
        <f t="shared" si="9"/>
        <v>583</v>
      </c>
      <c r="C584" s="17" t="s">
        <v>2093</v>
      </c>
      <c r="D584" s="17" t="s">
        <v>2286</v>
      </c>
      <c r="E584" s="18">
        <v>43691</v>
      </c>
    </row>
    <row r="585" spans="1:5" s="19" customFormat="1" ht="14.25" x14ac:dyDescent="0.25">
      <c r="A585" s="13" t="s">
        <v>2094</v>
      </c>
      <c r="B585" s="7">
        <f t="shared" si="9"/>
        <v>584</v>
      </c>
      <c r="C585" s="17" t="s">
        <v>2095</v>
      </c>
      <c r="D585" s="17" t="s">
        <v>2230</v>
      </c>
      <c r="E585" s="18">
        <v>43851</v>
      </c>
    </row>
    <row r="586" spans="1:5" s="19" customFormat="1" ht="14.25" x14ac:dyDescent="0.25">
      <c r="A586" s="13" t="s">
        <v>2096</v>
      </c>
      <c r="B586" s="7">
        <f t="shared" si="9"/>
        <v>585</v>
      </c>
      <c r="C586" s="17" t="s">
        <v>2097</v>
      </c>
      <c r="D586" s="17" t="s">
        <v>2053</v>
      </c>
      <c r="E586" s="18">
        <v>44005</v>
      </c>
    </row>
    <row r="587" spans="1:5" s="19" customFormat="1" ht="25.5" x14ac:dyDescent="0.25">
      <c r="A587" s="13" t="s">
        <v>2098</v>
      </c>
      <c r="B587" s="7">
        <f t="shared" si="9"/>
        <v>586</v>
      </c>
      <c r="C587" s="17" t="s">
        <v>2099</v>
      </c>
      <c r="D587" s="17" t="s">
        <v>2100</v>
      </c>
      <c r="E587" s="18">
        <v>38904</v>
      </c>
    </row>
    <row r="588" spans="1:5" s="19" customFormat="1" ht="14.25" x14ac:dyDescent="0.25">
      <c r="A588" s="13" t="s">
        <v>2101</v>
      </c>
      <c r="B588" s="7">
        <f t="shared" si="9"/>
        <v>587</v>
      </c>
      <c r="C588" s="17" t="s">
        <v>2102</v>
      </c>
      <c r="D588" s="17" t="s">
        <v>2053</v>
      </c>
      <c r="E588" s="18">
        <v>44005</v>
      </c>
    </row>
    <row r="589" spans="1:5" s="19" customFormat="1" ht="14.25" x14ac:dyDescent="0.25">
      <c r="A589" s="13" t="s">
        <v>2103</v>
      </c>
      <c r="B589" s="7">
        <f t="shared" si="9"/>
        <v>588</v>
      </c>
      <c r="C589" s="17" t="s">
        <v>2104</v>
      </c>
      <c r="D589" s="17" t="s">
        <v>2105</v>
      </c>
      <c r="E589" s="18">
        <v>39246</v>
      </c>
    </row>
    <row r="590" spans="1:5" s="19" customFormat="1" ht="14.25" x14ac:dyDescent="0.25">
      <c r="A590" s="13" t="s">
        <v>2106</v>
      </c>
      <c r="B590" s="7">
        <f t="shared" si="9"/>
        <v>589</v>
      </c>
      <c r="C590" s="17" t="s">
        <v>2107</v>
      </c>
      <c r="D590" s="17" t="s">
        <v>2108</v>
      </c>
      <c r="E590" s="18">
        <v>42689</v>
      </c>
    </row>
    <row r="591" spans="1:5" s="19" customFormat="1" ht="14.25" x14ac:dyDescent="0.25">
      <c r="A591" s="13" t="s">
        <v>2109</v>
      </c>
      <c r="B591" s="7">
        <f t="shared" si="9"/>
        <v>590</v>
      </c>
      <c r="C591" s="17" t="s">
        <v>2110</v>
      </c>
      <c r="D591" s="17" t="s">
        <v>749</v>
      </c>
      <c r="E591" s="18">
        <v>42963</v>
      </c>
    </row>
    <row r="592" spans="1:5" s="19" customFormat="1" ht="14.25" x14ac:dyDescent="0.25">
      <c r="A592" s="13" t="s">
        <v>2111</v>
      </c>
      <c r="B592" s="7">
        <f t="shared" si="9"/>
        <v>591</v>
      </c>
      <c r="C592" s="17" t="s">
        <v>2112</v>
      </c>
      <c r="D592" s="17" t="s">
        <v>2053</v>
      </c>
      <c r="E592" s="18">
        <v>42964</v>
      </c>
    </row>
    <row r="593" spans="1:5" s="19" customFormat="1" ht="25.5" x14ac:dyDescent="0.25">
      <c r="A593" s="13" t="s">
        <v>2113</v>
      </c>
      <c r="B593" s="7">
        <f t="shared" si="9"/>
        <v>592</v>
      </c>
      <c r="C593" s="17" t="s">
        <v>2114</v>
      </c>
      <c r="D593" s="17" t="s">
        <v>2115</v>
      </c>
      <c r="E593" s="18">
        <v>43672</v>
      </c>
    </row>
    <row r="594" spans="1:5" s="19" customFormat="1" ht="25.5" x14ac:dyDescent="0.25">
      <c r="A594" s="13" t="s">
        <v>2116</v>
      </c>
      <c r="B594" s="7">
        <f t="shared" si="9"/>
        <v>593</v>
      </c>
      <c r="C594" s="17" t="s">
        <v>2117</v>
      </c>
      <c r="D594" s="17" t="s">
        <v>2118</v>
      </c>
      <c r="E594" s="18">
        <v>44348</v>
      </c>
    </row>
    <row r="595" spans="1:5" s="19" customFormat="1" ht="25.5" x14ac:dyDescent="0.25">
      <c r="A595" s="13" t="s">
        <v>2119</v>
      </c>
      <c r="B595" s="7">
        <f t="shared" si="9"/>
        <v>594</v>
      </c>
      <c r="C595" s="17" t="s">
        <v>2120</v>
      </c>
      <c r="D595" s="17" t="s">
        <v>2121</v>
      </c>
      <c r="E595" s="18">
        <v>40309</v>
      </c>
    </row>
    <row r="596" spans="1:5" s="19" customFormat="1" ht="14.25" x14ac:dyDescent="0.25">
      <c r="A596" s="13" t="s">
        <v>2122</v>
      </c>
      <c r="B596" s="7">
        <f t="shared" si="9"/>
        <v>595</v>
      </c>
      <c r="C596" s="17" t="s">
        <v>2123</v>
      </c>
      <c r="D596" s="17" t="s">
        <v>728</v>
      </c>
      <c r="E596" s="18">
        <v>41047</v>
      </c>
    </row>
    <row r="597" spans="1:5" s="19" customFormat="1" ht="38.25" x14ac:dyDescent="0.25">
      <c r="A597" s="13" t="s">
        <v>2124</v>
      </c>
      <c r="B597" s="7">
        <f t="shared" si="9"/>
        <v>596</v>
      </c>
      <c r="C597" s="17" t="s">
        <v>2125</v>
      </c>
      <c r="D597" s="17" t="s">
        <v>2126</v>
      </c>
      <c r="E597" s="18">
        <v>41855</v>
      </c>
    </row>
    <row r="598" spans="1:5" s="19" customFormat="1" ht="25.5" x14ac:dyDescent="0.25">
      <c r="A598" s="13" t="s">
        <v>2127</v>
      </c>
      <c r="B598" s="7">
        <f t="shared" si="9"/>
        <v>597</v>
      </c>
      <c r="C598" s="17" t="s">
        <v>2128</v>
      </c>
      <c r="D598" s="17" t="s">
        <v>2129</v>
      </c>
      <c r="E598" s="18">
        <v>42964</v>
      </c>
    </row>
    <row r="599" spans="1:5" s="19" customFormat="1" ht="25.5" x14ac:dyDescent="0.25">
      <c r="A599" s="13" t="s">
        <v>2130</v>
      </c>
      <c r="B599" s="7">
        <f t="shared" si="9"/>
        <v>598</v>
      </c>
      <c r="C599" s="17" t="s">
        <v>2131</v>
      </c>
      <c r="D599" s="17" t="s">
        <v>2132</v>
      </c>
      <c r="E599" s="18">
        <v>41060</v>
      </c>
    </row>
    <row r="600" spans="1:5" s="19" customFormat="1" ht="25.5" x14ac:dyDescent="0.25">
      <c r="A600" s="13" t="s">
        <v>2133</v>
      </c>
      <c r="B600" s="7">
        <f t="shared" si="9"/>
        <v>599</v>
      </c>
      <c r="C600" s="17" t="s">
        <v>2134</v>
      </c>
      <c r="D600" s="17" t="s">
        <v>2135</v>
      </c>
      <c r="E600" s="18">
        <v>42971</v>
      </c>
    </row>
    <row r="601" spans="1:5" s="19" customFormat="1" ht="14.25" x14ac:dyDescent="0.25">
      <c r="A601" s="13" t="s">
        <v>2136</v>
      </c>
      <c r="B601" s="7">
        <f t="shared" si="9"/>
        <v>600</v>
      </c>
      <c r="C601" s="17" t="s">
        <v>2137</v>
      </c>
      <c r="D601" s="17" t="s">
        <v>2138</v>
      </c>
      <c r="E601" s="18">
        <v>44018</v>
      </c>
    </row>
    <row r="602" spans="1:5" s="19" customFormat="1" ht="14.25" x14ac:dyDescent="0.25">
      <c r="A602" s="13" t="s">
        <v>2139</v>
      </c>
      <c r="B602" s="7">
        <f t="shared" si="9"/>
        <v>601</v>
      </c>
      <c r="C602" s="17" t="s">
        <v>2140</v>
      </c>
      <c r="D602" s="17" t="s">
        <v>728</v>
      </c>
      <c r="E602" s="18">
        <v>39961</v>
      </c>
    </row>
    <row r="603" spans="1:5" s="19" customFormat="1" ht="14.25" x14ac:dyDescent="0.25">
      <c r="A603" s="13" t="s">
        <v>2141</v>
      </c>
      <c r="B603" s="7">
        <f t="shared" si="9"/>
        <v>602</v>
      </c>
      <c r="C603" s="17" t="s">
        <v>2142</v>
      </c>
      <c r="D603" s="17" t="s">
        <v>728</v>
      </c>
      <c r="E603" s="18">
        <v>40704</v>
      </c>
    </row>
    <row r="604" spans="1:5" s="19" customFormat="1" ht="25.5" x14ac:dyDescent="0.25">
      <c r="A604" s="13" t="s">
        <v>2143</v>
      </c>
      <c r="B604" s="7">
        <f t="shared" si="9"/>
        <v>603</v>
      </c>
      <c r="C604" s="17" t="s">
        <v>2144</v>
      </c>
      <c r="D604" s="17" t="s">
        <v>2132</v>
      </c>
      <c r="E604" s="18">
        <v>41060</v>
      </c>
    </row>
    <row r="605" spans="1:5" s="19" customFormat="1" ht="14.25" x14ac:dyDescent="0.25">
      <c r="A605" s="13" t="s">
        <v>2145</v>
      </c>
      <c r="B605" s="7">
        <f t="shared" si="9"/>
        <v>604</v>
      </c>
      <c r="C605" s="17" t="s">
        <v>2146</v>
      </c>
      <c r="D605" s="17" t="s">
        <v>2147</v>
      </c>
      <c r="E605" s="18">
        <v>42249</v>
      </c>
    </row>
    <row r="606" spans="1:5" s="19" customFormat="1" ht="14.25" x14ac:dyDescent="0.25">
      <c r="A606" s="13" t="s">
        <v>2148</v>
      </c>
      <c r="B606" s="7">
        <f t="shared" si="9"/>
        <v>605</v>
      </c>
      <c r="C606" s="17" t="s">
        <v>2149</v>
      </c>
      <c r="D606" s="17" t="s">
        <v>905</v>
      </c>
      <c r="E606" s="18">
        <v>39325</v>
      </c>
    </row>
    <row r="607" spans="1:5" s="19" customFormat="1" ht="14.25" x14ac:dyDescent="0.25">
      <c r="A607" s="13" t="s">
        <v>2150</v>
      </c>
      <c r="B607" s="7">
        <f t="shared" si="9"/>
        <v>606</v>
      </c>
      <c r="C607" s="17" t="s">
        <v>2151</v>
      </c>
      <c r="D607" s="17" t="s">
        <v>2152</v>
      </c>
      <c r="E607" s="18">
        <v>43683</v>
      </c>
    </row>
    <row r="608" spans="1:5" s="19" customFormat="1" ht="14.25" x14ac:dyDescent="0.25">
      <c r="A608" s="13" t="s">
        <v>2153</v>
      </c>
      <c r="B608" s="7">
        <f t="shared" si="9"/>
        <v>607</v>
      </c>
      <c r="C608" s="17" t="s">
        <v>2154</v>
      </c>
      <c r="D608" s="17" t="s">
        <v>2155</v>
      </c>
      <c r="E608" s="18">
        <v>43704</v>
      </c>
    </row>
    <row r="609" spans="1:5" s="19" customFormat="1" ht="14.25" x14ac:dyDescent="0.25">
      <c r="A609" s="13" t="s">
        <v>2156</v>
      </c>
      <c r="B609" s="7">
        <f t="shared" si="9"/>
        <v>608</v>
      </c>
      <c r="C609" s="17" t="s">
        <v>2157</v>
      </c>
      <c r="D609" s="17" t="s">
        <v>2152</v>
      </c>
      <c r="E609" s="18">
        <v>43731</v>
      </c>
    </row>
    <row r="610" spans="1:5" s="19" customFormat="1" ht="14.25" x14ac:dyDescent="0.25">
      <c r="A610" s="13" t="s">
        <v>2158</v>
      </c>
      <c r="B610" s="7">
        <f t="shared" si="9"/>
        <v>609</v>
      </c>
      <c r="C610" s="17" t="s">
        <v>2159</v>
      </c>
      <c r="D610" s="17" t="s">
        <v>2152</v>
      </c>
      <c r="E610" s="18">
        <v>43761</v>
      </c>
    </row>
    <row r="611" spans="1:5" s="19" customFormat="1" ht="14.25" x14ac:dyDescent="0.25">
      <c r="A611" s="13" t="s">
        <v>2160</v>
      </c>
      <c r="B611" s="7">
        <f t="shared" si="9"/>
        <v>610</v>
      </c>
      <c r="C611" s="17" t="s">
        <v>2161</v>
      </c>
      <c r="D611" s="17" t="s">
        <v>749</v>
      </c>
      <c r="E611" s="18">
        <v>39267</v>
      </c>
    </row>
    <row r="612" spans="1:5" s="19" customFormat="1" ht="14.25" x14ac:dyDescent="0.25">
      <c r="A612" s="13" t="s">
        <v>2162</v>
      </c>
      <c r="B612" s="7">
        <f t="shared" si="9"/>
        <v>611</v>
      </c>
      <c r="C612" s="17" t="s">
        <v>2163</v>
      </c>
      <c r="D612" s="17" t="s">
        <v>2164</v>
      </c>
      <c r="E612" s="18">
        <v>41053</v>
      </c>
    </row>
    <row r="613" spans="1:5" s="19" customFormat="1" ht="25.5" x14ac:dyDescent="0.25">
      <c r="A613" s="13" t="s">
        <v>2165</v>
      </c>
      <c r="B613" s="7">
        <f t="shared" si="9"/>
        <v>612</v>
      </c>
      <c r="C613" s="17" t="s">
        <v>2166</v>
      </c>
      <c r="D613" s="17" t="s">
        <v>2167</v>
      </c>
      <c r="E613" s="18">
        <v>38910</v>
      </c>
    </row>
    <row r="614" spans="1:5" s="19" customFormat="1" ht="14.25" x14ac:dyDescent="0.25">
      <c r="A614" s="13" t="s">
        <v>2168</v>
      </c>
      <c r="B614" s="7">
        <f t="shared" si="9"/>
        <v>613</v>
      </c>
      <c r="C614" s="17" t="s">
        <v>2169</v>
      </c>
      <c r="D614" s="17" t="s">
        <v>2287</v>
      </c>
      <c r="E614" s="18">
        <v>42976</v>
      </c>
    </row>
    <row r="615" spans="1:5" s="19" customFormat="1" ht="14.25" x14ac:dyDescent="0.25">
      <c r="A615" s="13" t="s">
        <v>2170</v>
      </c>
      <c r="B615" s="7">
        <f t="shared" si="9"/>
        <v>614</v>
      </c>
      <c r="C615" s="17" t="s">
        <v>2171</v>
      </c>
      <c r="D615" s="17" t="s">
        <v>749</v>
      </c>
      <c r="E615" s="18">
        <v>39253</v>
      </c>
    </row>
    <row r="616" spans="1:5" s="19" customFormat="1" ht="14.25" x14ac:dyDescent="0.25">
      <c r="A616" s="13" t="s">
        <v>2172</v>
      </c>
      <c r="B616" s="7">
        <f t="shared" si="9"/>
        <v>615</v>
      </c>
      <c r="C616" s="17" t="s">
        <v>2173</v>
      </c>
      <c r="D616" s="17" t="s">
        <v>728</v>
      </c>
      <c r="E616" s="18">
        <v>41435</v>
      </c>
    </row>
    <row r="617" spans="1:5" s="19" customFormat="1" ht="14.25" x14ac:dyDescent="0.25">
      <c r="A617" s="13" t="s">
        <v>2174</v>
      </c>
      <c r="B617" s="7">
        <f t="shared" si="9"/>
        <v>616</v>
      </c>
      <c r="C617" s="17" t="s">
        <v>2175</v>
      </c>
      <c r="D617" s="17" t="s">
        <v>2147</v>
      </c>
      <c r="E617" s="18">
        <v>42249</v>
      </c>
    </row>
    <row r="618" spans="1:5" s="19" customFormat="1" ht="14.25" x14ac:dyDescent="0.25">
      <c r="A618" s="13" t="s">
        <v>2176</v>
      </c>
      <c r="B618" s="7">
        <f t="shared" si="9"/>
        <v>617</v>
      </c>
      <c r="C618" s="17" t="s">
        <v>2177</v>
      </c>
      <c r="D618" s="17" t="s">
        <v>2178</v>
      </c>
      <c r="E618" s="18">
        <v>43410</v>
      </c>
    </row>
    <row r="619" spans="1:5" s="19" customFormat="1" ht="14.25" x14ac:dyDescent="0.25">
      <c r="A619" s="13" t="s">
        <v>2179</v>
      </c>
      <c r="B619" s="7">
        <f t="shared" si="9"/>
        <v>618</v>
      </c>
      <c r="C619" s="17" t="s">
        <v>2180</v>
      </c>
      <c r="D619" s="17" t="s">
        <v>2288</v>
      </c>
      <c r="E619" s="18">
        <v>44053</v>
      </c>
    </row>
    <row r="620" spans="1:5" s="19" customFormat="1" ht="14.25" x14ac:dyDescent="0.25">
      <c r="A620" s="13" t="s">
        <v>2181</v>
      </c>
      <c r="B620" s="7">
        <f t="shared" si="9"/>
        <v>619</v>
      </c>
      <c r="C620" s="17" t="s">
        <v>2182</v>
      </c>
      <c r="D620" s="17" t="s">
        <v>2183</v>
      </c>
      <c r="E620" s="18">
        <v>38645</v>
      </c>
    </row>
    <row r="621" spans="1:5" s="19" customFormat="1" ht="14.25" x14ac:dyDescent="0.25">
      <c r="A621" s="13" t="s">
        <v>2184</v>
      </c>
      <c r="B621" s="7">
        <f t="shared" si="9"/>
        <v>620</v>
      </c>
      <c r="C621" s="17" t="s">
        <v>2185</v>
      </c>
      <c r="D621" s="17" t="s">
        <v>712</v>
      </c>
      <c r="E621" s="18">
        <v>38932</v>
      </c>
    </row>
    <row r="622" spans="1:5" s="19" customFormat="1" ht="14.25" x14ac:dyDescent="0.25">
      <c r="A622" s="13" t="s">
        <v>2186</v>
      </c>
      <c r="B622" s="7">
        <f t="shared" si="9"/>
        <v>621</v>
      </c>
      <c r="C622" s="17" t="s">
        <v>2187</v>
      </c>
      <c r="D622" s="17" t="s">
        <v>728</v>
      </c>
      <c r="E622" s="18">
        <v>38930</v>
      </c>
    </row>
    <row r="623" spans="1:5" s="19" customFormat="1" ht="14.25" x14ac:dyDescent="0.25">
      <c r="A623" s="13" t="s">
        <v>2188</v>
      </c>
      <c r="B623" s="7">
        <f t="shared" si="9"/>
        <v>622</v>
      </c>
      <c r="C623" s="17" t="s">
        <v>2189</v>
      </c>
      <c r="D623" s="17" t="s">
        <v>749</v>
      </c>
      <c r="E623" s="18">
        <v>42990</v>
      </c>
    </row>
    <row r="624" spans="1:5" s="19" customFormat="1" ht="14.25" x14ac:dyDescent="0.25">
      <c r="A624" s="13" t="s">
        <v>2190</v>
      </c>
      <c r="B624" s="7">
        <f t="shared" si="9"/>
        <v>623</v>
      </c>
      <c r="C624" s="17" t="s">
        <v>2191</v>
      </c>
      <c r="D624" s="17" t="s">
        <v>2053</v>
      </c>
      <c r="E624" s="18">
        <v>43416</v>
      </c>
    </row>
    <row r="625" spans="1:5" s="19" customFormat="1" ht="14.25" x14ac:dyDescent="0.25">
      <c r="A625" s="13" t="s">
        <v>2192</v>
      </c>
      <c r="B625" s="7">
        <f t="shared" si="9"/>
        <v>624</v>
      </c>
      <c r="C625" s="17" t="s">
        <v>2193</v>
      </c>
      <c r="D625" s="17" t="s">
        <v>749</v>
      </c>
      <c r="E625" s="18">
        <v>41437</v>
      </c>
    </row>
    <row r="626" spans="1:5" s="19" customFormat="1" ht="14.25" x14ac:dyDescent="0.25">
      <c r="A626" s="13" t="s">
        <v>2194</v>
      </c>
      <c r="B626" s="7">
        <f t="shared" si="9"/>
        <v>625</v>
      </c>
      <c r="C626" s="17" t="s">
        <v>2195</v>
      </c>
      <c r="D626" s="17" t="s">
        <v>2196</v>
      </c>
      <c r="E626" s="18">
        <v>43845</v>
      </c>
    </row>
    <row r="627" spans="1:5" s="19" customFormat="1" ht="14.25" x14ac:dyDescent="0.25">
      <c r="A627" s="13" t="s">
        <v>2197</v>
      </c>
      <c r="B627" s="7">
        <f t="shared" si="9"/>
        <v>626</v>
      </c>
      <c r="C627" s="17" t="s">
        <v>2198</v>
      </c>
      <c r="D627" s="17" t="s">
        <v>2230</v>
      </c>
      <c r="E627" s="18">
        <v>43851</v>
      </c>
    </row>
    <row r="628" spans="1:5" s="19" customFormat="1" ht="25.5" x14ac:dyDescent="0.25">
      <c r="A628" s="13" t="s">
        <v>2199</v>
      </c>
      <c r="B628" s="7">
        <f t="shared" si="9"/>
        <v>627</v>
      </c>
      <c r="C628" s="17" t="s">
        <v>2200</v>
      </c>
      <c r="D628" s="17" t="s">
        <v>2201</v>
      </c>
      <c r="E628" s="18">
        <v>39260</v>
      </c>
    </row>
    <row r="629" spans="1:5" s="19" customFormat="1" ht="25.5" x14ac:dyDescent="0.25">
      <c r="A629" s="13" t="s">
        <v>2202</v>
      </c>
      <c r="B629" s="7">
        <f t="shared" si="9"/>
        <v>628</v>
      </c>
      <c r="C629" s="17" t="s">
        <v>2203</v>
      </c>
      <c r="D629" s="17" t="s">
        <v>2204</v>
      </c>
      <c r="E629" s="18">
        <v>44034</v>
      </c>
    </row>
    <row r="630" spans="1:5" s="19" customFormat="1" ht="25.5" x14ac:dyDescent="0.25">
      <c r="A630" s="13" t="s">
        <v>2205</v>
      </c>
      <c r="B630" s="7">
        <f t="shared" si="9"/>
        <v>629</v>
      </c>
      <c r="C630" s="17" t="s">
        <v>2206</v>
      </c>
      <c r="D630" s="17" t="s">
        <v>2207</v>
      </c>
      <c r="E630" s="18">
        <v>38952</v>
      </c>
    </row>
    <row r="631" spans="1:5" s="19" customFormat="1" ht="14.25" x14ac:dyDescent="0.25">
      <c r="A631" s="13" t="s">
        <v>2208</v>
      </c>
      <c r="B631" s="7">
        <f t="shared" si="9"/>
        <v>630</v>
      </c>
      <c r="C631" s="17" t="s">
        <v>2209</v>
      </c>
      <c r="D631" s="17" t="s">
        <v>2229</v>
      </c>
      <c r="E631" s="18">
        <v>43005</v>
      </c>
    </row>
    <row r="632" spans="1:5" s="19" customFormat="1" ht="14.25" x14ac:dyDescent="0.25">
      <c r="A632" s="13" t="s">
        <v>2210</v>
      </c>
      <c r="B632" s="7">
        <f t="shared" si="9"/>
        <v>631</v>
      </c>
      <c r="C632" s="17" t="s">
        <v>2211</v>
      </c>
      <c r="D632" s="17" t="s">
        <v>728</v>
      </c>
      <c r="E632" s="18">
        <v>38930</v>
      </c>
    </row>
    <row r="633" spans="1:5" s="19" customFormat="1" ht="14.25" x14ac:dyDescent="0.25">
      <c r="A633" s="13" t="s">
        <v>2212</v>
      </c>
      <c r="B633" s="7">
        <f t="shared" si="9"/>
        <v>632</v>
      </c>
      <c r="C633" s="17" t="s">
        <v>2213</v>
      </c>
      <c r="D633" s="17" t="s">
        <v>2289</v>
      </c>
      <c r="E633" s="18">
        <v>43013</v>
      </c>
    </row>
    <row r="634" spans="1:5" s="19" customFormat="1" ht="14.25" x14ac:dyDescent="0.25">
      <c r="A634" s="13" t="s">
        <v>2214</v>
      </c>
      <c r="B634" s="7">
        <f t="shared" si="9"/>
        <v>633</v>
      </c>
      <c r="C634" s="17" t="s">
        <v>2215</v>
      </c>
      <c r="D634" s="17" t="s">
        <v>1897</v>
      </c>
      <c r="E634" s="18">
        <v>42283</v>
      </c>
    </row>
  </sheetData>
  <phoneticPr fontId="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7f1940-f710-4e6e-85ad-3042fa1ba569">
      <Terms xmlns="http://schemas.microsoft.com/office/infopath/2007/PartnerControls"/>
    </lcf76f155ced4ddcb4097134ff3c332f>
    <TaxCatchAll xmlns="a3629c4f-0f3a-4daa-a3b7-43af1f8e334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D3BF8D6753A74AB35630BB0F6027A7" ma:contentTypeVersion="18" ma:contentTypeDescription="Create a new document." ma:contentTypeScope="" ma:versionID="52a6bf7cef94e65ca307dcd630e51f33">
  <xsd:schema xmlns:xsd="http://www.w3.org/2001/XMLSchema" xmlns:xs="http://www.w3.org/2001/XMLSchema" xmlns:p="http://schemas.microsoft.com/office/2006/metadata/properties" xmlns:ns2="f27f1940-f710-4e6e-85ad-3042fa1ba569" xmlns:ns3="a3629c4f-0f3a-4daa-a3b7-43af1f8e3346" targetNamespace="http://schemas.microsoft.com/office/2006/metadata/properties" ma:root="true" ma:fieldsID="9d81eb2a8b0086cf8914986b7ec532fc" ns2:_="" ns3:_="">
    <xsd:import namespace="f27f1940-f710-4e6e-85ad-3042fa1ba569"/>
    <xsd:import namespace="a3629c4f-0f3a-4daa-a3b7-43af1f8e33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7f1940-f710-4e6e-85ad-3042fa1ba5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497c9cf-a874-46b4-aa75-1d1b1d9955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29c4f-0f3a-4daa-a3b7-43af1f8e334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aa8a458-dc98-4a16-8389-11b680cbca7d}" ma:internalName="TaxCatchAll" ma:showField="CatchAllData" ma:web="a3629c4f-0f3a-4daa-a3b7-43af1f8e33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8F89CD-A10A-4A94-8EDF-39F84F9411E2}">
  <ds:schemaRefs>
    <ds:schemaRef ds:uri="http://purl.org/dc/elements/1.1/"/>
    <ds:schemaRef ds:uri="a3629c4f-0f3a-4daa-a3b7-43af1f8e3346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f27f1940-f710-4e6e-85ad-3042fa1ba569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94BD83-03D3-4A10-9280-631BFE3D17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A17CE0-0A37-4E6F-BAF0-43569C764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7f1940-f710-4e6e-85ad-3042fa1ba569"/>
    <ds:schemaRef ds:uri="a3629c4f-0f3a-4daa-a3b7-43af1f8e33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0 Šifrant</vt:lpstr>
      <vt:lpstr>1 Podatkovni nizi</vt:lpstr>
      <vt:lpstr>2 ARSO poročila</vt:lpstr>
    </vt:vector>
  </TitlesOfParts>
  <Manager/>
  <Company>ARSO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Rok Havliček</dc:creator>
  <cp:keywords/>
  <dc:description/>
  <cp:lastModifiedBy>Manca Oven</cp:lastModifiedBy>
  <cp:revision/>
  <dcterms:created xsi:type="dcterms:W3CDTF">2024-06-04T11:10:43Z</dcterms:created>
  <dcterms:modified xsi:type="dcterms:W3CDTF">2024-07-12T08:20:45Z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0x01010034D3BF8D6753A74AB35630BB0F6027A7</vt:lpwstr>
  </property>
  <property fmtid="{D5CDD505-2E9C-101B-9397-08002B2CF9AE}" pid="3" name="MediaServiceImageTags">
    <vt:lpwstr/>
  </property>
</Properties>
</file>